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8B8397E2-611A-4413-8C29-1B6387B3A489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8">'AĞUSTOS 2025'!$B$2:$J$41</definedName>
    <definedName name="_xlnm.Print_Area" localSheetId="13">'OCAK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2" i="20"/>
  <c r="N1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8"/>
  <c r="J5" i="10"/>
  <c r="J5" i="9"/>
  <c r="J5" i="8"/>
  <c r="F19" i="9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5" l="1"/>
  <c r="J4" i="25" s="1"/>
  <c r="J5" i="25" s="1"/>
  <c r="F37" i="24"/>
  <c r="J4" i="24" s="1"/>
  <c r="J36" i="25"/>
  <c r="F37" i="23"/>
  <c r="J4" i="23"/>
  <c r="F37" i="22"/>
  <c r="J36" i="22" s="1"/>
  <c r="F37" i="21"/>
  <c r="J36" i="21" s="1"/>
  <c r="F37" i="20"/>
  <c r="J4" i="20" s="1"/>
  <c r="F37" i="12"/>
  <c r="F37" i="19"/>
  <c r="J36" i="19" s="1"/>
  <c r="F37" i="18"/>
  <c r="J36" i="18" s="1"/>
  <c r="F37" i="17"/>
  <c r="F37" i="16"/>
  <c r="J36" i="16" s="1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4" l="1"/>
  <c r="J5" i="23"/>
  <c r="L36" i="25"/>
  <c r="J5" i="24"/>
  <c r="L36" i="24" s="1"/>
  <c r="J36" i="23"/>
  <c r="J4" i="21"/>
  <c r="J5" i="21" s="1"/>
  <c r="L36" i="21" s="1"/>
  <c r="J4" i="22"/>
  <c r="J5" i="22" s="1"/>
  <c r="J36" i="20"/>
  <c r="J5" i="20"/>
  <c r="J4" i="19"/>
  <c r="J5" i="19" s="1"/>
  <c r="L36" i="19" s="1"/>
  <c r="J4" i="18"/>
  <c r="J5" i="18" s="1"/>
  <c r="L36" i="18" s="1"/>
  <c r="J4" i="17"/>
  <c r="J5" i="17" s="1"/>
  <c r="J36" i="17"/>
  <c r="J4" i="16"/>
  <c r="J5" i="16" s="1"/>
  <c r="L36" i="16" s="1"/>
  <c r="J4" i="13"/>
  <c r="J36" i="12"/>
  <c r="J4" i="12"/>
  <c r="J5" i="12" s="1"/>
  <c r="J36" i="11"/>
  <c r="J4" i="11"/>
  <c r="J5" i="11" s="1"/>
  <c r="J4" i="10"/>
  <c r="J36" i="10"/>
  <c r="J36" i="8"/>
  <c r="J4" i="9"/>
  <c r="J36" i="15"/>
  <c r="J4" i="14"/>
  <c r="F37" i="7"/>
  <c r="J36" i="7" s="1"/>
  <c r="L36" i="23" l="1"/>
  <c r="L36" i="22"/>
  <c r="L36" i="20"/>
  <c r="L36" i="17"/>
  <c r="L36" i="15"/>
  <c r="J5" i="14"/>
  <c r="L36" i="14" s="1"/>
  <c r="J5" i="13"/>
  <c r="L36" i="13" s="1"/>
  <c r="L36" i="12"/>
  <c r="L36" i="11"/>
  <c r="L36" i="10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<sst xmlns="http://schemas.openxmlformats.org/spreadsheetml/2006/main" count="724" uniqueCount="54">
  <si>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</si>
  <si>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</si>
  <si>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</si>
  <si>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</si>
  <si>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</si>
  <si>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</si>
  <si>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</si>
  <si>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</si>
  <si>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</si>
  <si>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</si>
  <si>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</si>
  <si>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</si>
  <si>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</si>
  <si>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</si>
  <si>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</si>
  <si>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</si>
  <si>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</si>
  <si>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</si>
  <si>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</si>
  <si>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</si>
  <si>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</si>
  <si>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</si>
  <si>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</si>
  <si>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</si>
  <si>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</si>
  <si>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</si>
  <si>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</si>
  <si>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</si>
  <si>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</si>
  <si>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</si>
  <si>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</si>
  <si>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</si>
  <si>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</si>
  <si>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İZZET ÖZ</t>
  </si>
  <si>
    <t>V. EYYÜP AĞA</t>
  </si>
  <si>
    <t>Arife Öz İzzet Öz Kusguncuk</t>
  </si>
  <si>
    <t>+90 534 891 40 20</t>
  </si>
  <si>
    <t>V.EYYÜP AĞA</t>
  </si>
  <si>
    <t>Z.EYYÜP AĞA</t>
  </si>
  <si>
    <t>EYLÜL  7 SİNDE TANK ALDI SOĞUK SÜTE GEÇTİ</t>
  </si>
  <si>
    <t>FADİME HANIM</t>
  </si>
  <si>
    <t>Tes. Tar. 20/11 Süzek 1 Ad.</t>
  </si>
  <si>
    <t>AVANS</t>
  </si>
  <si>
    <t>KASIM 150</t>
  </si>
  <si>
    <t>ARALIK 150</t>
  </si>
  <si>
    <t>OCAK 100</t>
  </si>
  <si>
    <t>Z.EYYÜPAĞA</t>
  </si>
  <si>
    <t>1. TAKSİT</t>
  </si>
  <si>
    <t>2. TAKSİT</t>
  </si>
  <si>
    <t>3. TAKSİT</t>
  </si>
  <si>
    <t>KASIM AYI</t>
  </si>
  <si>
    <t>V.EYYÜPAĞA</t>
  </si>
  <si>
    <t>ARALIK AYI</t>
  </si>
  <si>
    <t>OCAK AYI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</si>
</sst>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05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5" applyNumberFormat="0" applyAlignment="0" applyProtection="0"/>
    <xf numFmtId="0" fontId="36" fillId="7" borderId="26" applyNumberFormat="0" applyAlignment="0" applyProtection="0"/>
    <xf numFmtId="0" fontId="37" fillId="7" borderId="25" applyNumberFormat="0" applyAlignment="0" applyProtection="0"/>
    <xf numFmtId="0" fontId="38" fillId="0" borderId="27" applyNumberFormat="0" applyFill="0" applyAlignment="0" applyProtection="0"/>
    <xf numFmtId="0" fontId="39" fillId="8" borderId="2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6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5" fillId="0" borderId="0" xfId="213" applyNumberFormat="1" applyAlignment="1">
      <alignment horizontal="right"/>
    </xf>
    <xf numFmtId="4" fontId="0" fillId="0" borderId="0" xfId="0" applyNumberFormat="1" applyAlignment="1">
      <alignment horizontal="right"/>
    </xf>
    <xf numFmtId="43" fontId="0" fillId="0" borderId="11" xfId="244" applyFont="1" applyFill="1" applyBorder="1"/>
    <xf numFmtId="4" fontId="23" fillId="2" borderId="9" xfId="49" applyNumberFormat="1" applyFill="1" applyBorder="1" applyAlignment="1">
      <alignment horizontal="right"/>
    </xf>
    <xf numFmtId="43" fontId="0" fillId="0" borderId="32" xfId="244" applyFont="1" applyFill="1" applyBorder="1"/>
    <xf numFmtId="43" fontId="0" fillId="0" borderId="0" xfId="244" applyFont="1"/>
    <xf numFmtId="43" fontId="0" fillId="0" borderId="9" xfId="244" applyFont="1" applyBorder="1"/>
    <xf numFmtId="0" fontId="0" fillId="34" borderId="9" xfId="0" applyFill="1" applyBorder="1"/>
    <xf numFmtId="43" fontId="0" fillId="34" borderId="9" xfId="244" applyFont="1" applyFill="1" applyBorder="1"/>
    <xf numFmtId="14" fontId="0" fillId="2" borderId="9" xfId="0" applyNumberFormat="1" applyFill="1" applyBorder="1"/>
    <xf numFmtId="43" fontId="0" fillId="2" borderId="9" xfId="244" applyFont="1" applyFill="1" applyBorder="1"/>
    <xf numFmtId="4" fontId="1" fillId="0" borderId="0" xfId="285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5" fillId="0" borderId="9" xfId="0" applyFont="1" applyBorder="1" applyAlignment="1">
      <alignment horizontal="center"/>
    </xf>
  </cellXfs>
  <cellStyles count="305">
    <cellStyle name="%20 - Vurgu1" xfId="19" builtinId="30" customBuiltin="1"/>
    <cellStyle name="%20 - Vurgu1 10" xfId="215" xr:uid="{6CB12193-E1F2-41A3-A974-C6D178D4D946}"/>
    <cellStyle name="%20 - Vurgu1 11" xfId="247" xr:uid="{6A06172A-81D0-4001-B2CC-E47B1ADA3077}"/>
    <cellStyle name="%20 - Vurgu1 12" xfId="267" xr:uid="{8ACD415D-A513-4756-B17A-FBAAC1C488FE}"/>
    <cellStyle name="%20 - Vurgu1 13" xfId="287" xr:uid="{DA61F97E-BC06-4A42-98B3-A7C89A8668C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1E25C61B-033C-428B-8739-DB79CD16F3DC}"/>
    <cellStyle name="%20 - Vurgu2 11" xfId="250" xr:uid="{46B9564A-1903-432D-A855-8E8D25BECCF4}"/>
    <cellStyle name="%20 - Vurgu2 12" xfId="270" xr:uid="{874F34C8-68F3-4A04-851F-F4F49BF038EF}"/>
    <cellStyle name="%20 - Vurgu2 13" xfId="290" xr:uid="{CD2EB2C4-3D04-4629-804B-D719035174A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26D264B7-5B44-4947-A492-356879AB7598}"/>
    <cellStyle name="%20 - Vurgu3 11" xfId="253" xr:uid="{93D477FE-7A4D-40A1-9F90-7FC55A56BAFE}"/>
    <cellStyle name="%20 - Vurgu3 12" xfId="273" xr:uid="{8DC53E72-69A1-42BD-9949-0E53C9623F8A}"/>
    <cellStyle name="%20 - Vurgu3 13" xfId="293" xr:uid="{B0C59DAF-5627-426D-A577-F24B4EB4ECF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566AD5AA-9667-490C-B921-4A797C77B7E9}"/>
    <cellStyle name="%20 - Vurgu4 11" xfId="256" xr:uid="{6F8576C2-45CD-4027-91C3-AE77131A283E}"/>
    <cellStyle name="%20 - Vurgu4 12" xfId="276" xr:uid="{313C4938-F0BB-4CCD-879C-0054CE9971EF}"/>
    <cellStyle name="%20 - Vurgu4 13" xfId="296" xr:uid="{C53DCBAD-615F-4BFE-AFB7-D25D8FEE489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2350F53A-1FEF-4FA7-AE5E-0C9DD84AF3F8}"/>
    <cellStyle name="%20 - Vurgu5 11" xfId="259" xr:uid="{22B90931-96C7-4572-9F54-54BC46B8AFE2}"/>
    <cellStyle name="%20 - Vurgu5 12" xfId="279" xr:uid="{5CDE6AD3-5026-49E7-B4D0-E4BF642E0A88}"/>
    <cellStyle name="%20 - Vurgu5 13" xfId="299" xr:uid="{9F9445D2-FD02-4875-BE25-A0204A2366C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7D4C7633-60DD-4D14-B2DD-39B431489E69}"/>
    <cellStyle name="%20 - Vurgu6 11" xfId="262" xr:uid="{3D61E4C6-0955-4C51-981E-0A9B335F8589}"/>
    <cellStyle name="%20 - Vurgu6 12" xfId="282" xr:uid="{1B18B7E3-E772-4DF6-A660-00165758E812}"/>
    <cellStyle name="%20 - Vurgu6 13" xfId="302" xr:uid="{D429993A-0062-4DF5-8201-22B49DE7577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535DDA37-0749-44F1-8FE0-7BD4F954EF1E}"/>
    <cellStyle name="%40 - Vurgu1 11" xfId="248" xr:uid="{D9FC6361-C40B-4D8D-85C8-9CF3EFF85EF5}"/>
    <cellStyle name="%40 - Vurgu1 12" xfId="268" xr:uid="{BBA9346B-4543-466A-876D-7F9DD18E0C44}"/>
    <cellStyle name="%40 - Vurgu1 13" xfId="288" xr:uid="{A2B9CED0-4766-4D97-89CE-AA95A75508B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BD9ACD47-5D5D-42AD-8CAA-76C237F8F500}"/>
    <cellStyle name="%40 - Vurgu2 11" xfId="251" xr:uid="{50F9CF07-048A-462F-A6FA-EC2A38BD346B}"/>
    <cellStyle name="%40 - Vurgu2 12" xfId="271" xr:uid="{37333B08-1922-49C1-8314-61A9EE02A0DF}"/>
    <cellStyle name="%40 - Vurgu2 13" xfId="291" xr:uid="{7DCA5B45-C46F-48EB-9DBF-859D8C1A077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CE3203DA-3B9F-4A4C-85B4-D299E67EBE7D}"/>
    <cellStyle name="%40 - Vurgu3 11" xfId="254" xr:uid="{0CE9E294-9EF6-4988-9570-2CDC18666AB7}"/>
    <cellStyle name="%40 - Vurgu3 12" xfId="274" xr:uid="{5B9EA463-AF4D-46E5-904D-E62B2C2B7BAE}"/>
    <cellStyle name="%40 - Vurgu3 13" xfId="294" xr:uid="{E4729EB0-97E2-4B24-B15A-9765AAFBDDB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63412861-3FC6-4EF8-9001-269CC3B217BA}"/>
    <cellStyle name="%40 - Vurgu4 11" xfId="257" xr:uid="{7E1CF684-73D5-4E39-8D02-12CBE87C1904}"/>
    <cellStyle name="%40 - Vurgu4 12" xfId="277" xr:uid="{72CF65FC-8B2B-4C39-A121-2C49AC78C60A}"/>
    <cellStyle name="%40 - Vurgu4 13" xfId="297" xr:uid="{63508043-5D0D-4764-9CB1-2882EA52C95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DC9D63E0-1312-4B6C-AE0B-687F411DAEEC}"/>
    <cellStyle name="%40 - Vurgu5 11" xfId="260" xr:uid="{1B74E51E-46F6-49A5-B428-42AA9CA925EB}"/>
    <cellStyle name="%40 - Vurgu5 12" xfId="280" xr:uid="{F944374C-7BE3-47A9-A844-F4BD9135A8EB}"/>
    <cellStyle name="%40 - Vurgu5 13" xfId="300" xr:uid="{276ADEFF-0C4F-4B40-9C90-7A6662FB686D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FE03B551-5797-4CD5-A1BB-47EA036CE79F}"/>
    <cellStyle name="%40 - Vurgu6 11" xfId="263" xr:uid="{09E05C0F-5C20-41AF-BB86-319188CFBF99}"/>
    <cellStyle name="%40 - Vurgu6 12" xfId="283" xr:uid="{8D73EC67-088C-4224-8CBC-E23E74D24187}"/>
    <cellStyle name="%40 - Vurgu6 13" xfId="303" xr:uid="{2FE11B2D-4D54-4234-A4A7-631D56F97659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6DB1D51C-A7C5-4072-A635-B069D1C18C01}"/>
    <cellStyle name="%60 - Vurgu1 11" xfId="249" xr:uid="{54F50BB0-62C2-41C7-832D-D20781ED6D73}"/>
    <cellStyle name="%60 - Vurgu1 12" xfId="269" xr:uid="{5FA7B7BF-DA70-40E3-B381-F41F7805CDF5}"/>
    <cellStyle name="%60 - Vurgu1 13" xfId="289" xr:uid="{F5379ED6-AA84-4078-B0A2-FA94FAE2430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8737B354-4991-4C6A-A001-D26FD4CD84A6}"/>
    <cellStyle name="%60 - Vurgu2 11" xfId="252" xr:uid="{124B0D47-AEB3-4C8E-B219-A59E317F8308}"/>
    <cellStyle name="%60 - Vurgu2 12" xfId="272" xr:uid="{EBE059C1-ADEE-40F6-8AB3-708E224DFD24}"/>
    <cellStyle name="%60 - Vurgu2 13" xfId="292" xr:uid="{C2CD6843-E0CA-4A3D-A673-34ECA2D1C83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EBB1FA95-EEDF-4723-A01F-90898E96AEDE}"/>
    <cellStyle name="%60 - Vurgu3 11" xfId="255" xr:uid="{BCAC5F5B-0CFA-49F2-97A3-3F4BB16EB286}"/>
    <cellStyle name="%60 - Vurgu3 12" xfId="275" xr:uid="{79001B93-1AC0-4EA1-8325-A3A77483DD48}"/>
    <cellStyle name="%60 - Vurgu3 13" xfId="295" xr:uid="{5701A805-F69A-4F7D-B93D-23F32DF0861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99B8800A-4363-4375-9A5A-BCF4E24BE1B7}"/>
    <cellStyle name="%60 - Vurgu4 11" xfId="258" xr:uid="{08541F59-C148-4ED5-90BC-40C2509AABD3}"/>
    <cellStyle name="%60 - Vurgu4 12" xfId="278" xr:uid="{A85B74E6-02FE-4FD2-ADC8-5395AFB9C2C4}"/>
    <cellStyle name="%60 - Vurgu4 13" xfId="298" xr:uid="{1A2BA409-1525-49DD-ABD6-698A50C2AFD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8D476013-0D1D-4461-B320-CC55D08AF0F2}"/>
    <cellStyle name="%60 - Vurgu5 11" xfId="261" xr:uid="{5A5C3C28-88D0-4E23-9369-03EC64D70B8F}"/>
    <cellStyle name="%60 - Vurgu5 12" xfId="281" xr:uid="{E5563C3C-C241-428D-A48D-A07DADD869B5}"/>
    <cellStyle name="%60 - Vurgu5 13" xfId="301" xr:uid="{A3190268-6CA2-4182-9718-BBD92A76C7F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255CBB1C-1FC2-411D-A4E3-6D7D10770949}"/>
    <cellStyle name="%60 - Vurgu6 11" xfId="264" xr:uid="{9FD780D6-55AF-44A4-A013-83C90DCD68A9}"/>
    <cellStyle name="%60 - Vurgu6 12" xfId="284" xr:uid="{4CB2D263-A7BF-4167-9CF5-8FCBBDD770CB}"/>
    <cellStyle name="%60 - Vurgu6 13" xfId="304" xr:uid="{9690E620-9696-45EE-A77C-FFD4A1CA087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99366E0D-5EDE-4DB0-AD75-C4769BCDA6ED}"/>
    <cellStyle name="Normal 16" xfId="235" xr:uid="{D000918E-503B-4B9D-B16D-DC4A7F8FF613}"/>
    <cellStyle name="Normal 17" xfId="245" xr:uid="{B3BE60D2-518C-43B7-8A76-BDB81CFD3F9A}"/>
    <cellStyle name="Normal 18" xfId="236" xr:uid="{073FBA7B-00CD-4B70-893D-B38919B7EB32}"/>
    <cellStyle name="Normal 19" xfId="237" xr:uid="{EA558CA4-17A1-404F-8D8B-9CC5139F94E7}"/>
    <cellStyle name="Normal 2" xfId="47" xr:uid="{5AA281CE-7654-48E3-B4A7-93E3DD1EC944}"/>
    <cellStyle name="Normal 20" xfId="238" xr:uid="{ABE76E0E-A3F6-48EF-9CFD-9D894ECD8AEB}"/>
    <cellStyle name="Normal 21" xfId="265" xr:uid="{A5AC386E-816E-44E4-A1E3-8460741AC7BC}"/>
    <cellStyle name="Normal 22" xfId="239" xr:uid="{6E6A517B-39C1-41C3-A241-530F5E21191C}"/>
    <cellStyle name="Normal 23" xfId="285" xr:uid="{3219F9E0-DEB3-492F-B0DE-91524DD3A3CD}"/>
    <cellStyle name="Normal 25" xfId="240" xr:uid="{BAB02E3C-2A5F-4A99-A6D0-CFE4CBAB7D6D}"/>
    <cellStyle name="Normal 27" xfId="241" xr:uid="{E2EDF45A-F947-4516-977E-DB3E02ACA1B0}"/>
    <cellStyle name="Normal 3" xfId="49" xr:uid="{AE82479F-B4E6-468A-9DB8-EC15B8AC28EC}"/>
    <cellStyle name="Normal 30" xfId="210" xr:uid="{6F79F439-B78D-4457-A35A-C7DE053B2D06}"/>
    <cellStyle name="Normal 31" xfId="242" xr:uid="{E1977F68-960B-4275-B5BE-5420257C4B1E}"/>
    <cellStyle name="Normal 33" xfId="211" xr:uid="{E3B52854-B926-4205-8988-B2A86A238195}"/>
    <cellStyle name="Normal 34" xfId="212" xr:uid="{939F37F8-A513-457F-83B4-EF0D3196C402}"/>
    <cellStyle name="Normal 35" xfId="243" xr:uid="{57A0F02E-7D0A-4E76-A431-0C884C8AA8B9}"/>
    <cellStyle name="Normal 37" xfId="233" xr:uid="{9BB0ACDF-AEAB-4973-8F9E-88D7DF92A7EE}"/>
    <cellStyle name="Normal 38" xfId="234" xr:uid="{F0241640-4318-46C8-8DA8-CDC8C913DA9B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E3FE15D4-8409-48CA-A52E-5E6BF4786AA1}"/>
    <cellStyle name="Not 13" xfId="246" xr:uid="{B01450F2-E783-4161-AF3C-08366E2AE21B}"/>
    <cellStyle name="Not 14" xfId="266" xr:uid="{D33AD737-8A6B-4C09-A727-EFC70AB2D6E5}"/>
    <cellStyle name="Not 15" xfId="286" xr:uid="{F896EE7A-DF86-4984-B5F3-B6458FE4680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44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/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50</v>
      </c>
      <c r="D4" s="9"/>
      <c r="E4" s="10">
        <v>15.2</v>
      </c>
      <c r="F4" s="33">
        <f>E4*C4</f>
        <v>760</v>
      </c>
      <c r="G4" s="11"/>
      <c r="H4" s="12" t="s">
        <v>6</v>
      </c>
      <c r="I4" s="13">
        <v>0.01</v>
      </c>
      <c r="J4" s="14">
        <f>(F36+F37)*I4</f>
        <v>267.74800000000005</v>
      </c>
    </row>
    <row r="5" spans="2:29" x14ac:dyDescent="0.25">
      <c r="B5" s="7">
        <v>45659</v>
      </c>
      <c r="C5" s="8">
        <v>46</v>
      </c>
      <c r="D5" s="9"/>
      <c r="E5" s="10">
        <v>15.2</v>
      </c>
      <c r="F5" s="33">
        <f t="shared" ref="F5:F34" si="0">E5*C5</f>
        <v>699.19999999999993</v>
      </c>
      <c r="G5" s="11"/>
      <c r="H5" s="12" t="s">
        <v>7</v>
      </c>
      <c r="I5" s="13">
        <v>1E-3</v>
      </c>
      <c r="J5" s="14">
        <f>(F36+F37-J4-J6)*I5</f>
        <v>26.507052000000005</v>
      </c>
    </row>
    <row r="6" spans="2:29" x14ac:dyDescent="0.25">
      <c r="B6" s="7">
        <v>45660</v>
      </c>
      <c r="C6" s="8">
        <v>55</v>
      </c>
      <c r="D6" s="9"/>
      <c r="E6" s="10">
        <v>15.2</v>
      </c>
      <c r="F6" s="33">
        <f t="shared" si="0"/>
        <v>836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50</v>
      </c>
      <c r="D7" s="9"/>
      <c r="E7" s="10">
        <v>15.2</v>
      </c>
      <c r="F7" s="33">
        <f t="shared" si="0"/>
        <v>760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>
        <v>54</v>
      </c>
      <c r="D8" s="9"/>
      <c r="E8" s="10">
        <v>15.2</v>
      </c>
      <c r="F8" s="33">
        <f t="shared" si="0"/>
        <v>820.8</v>
      </c>
      <c r="G8" s="15">
        <v>45716</v>
      </c>
      <c r="H8" s="16" t="s">
        <v>34</v>
      </c>
      <c r="I8" s="17"/>
      <c r="J8" s="18">
        <v>26480.28</v>
      </c>
    </row>
    <row r="9" spans="2:29" x14ac:dyDescent="0.25">
      <c r="B9" s="7">
        <v>45663</v>
      </c>
      <c r="C9" s="8">
        <v>51.5</v>
      </c>
      <c r="D9" s="9"/>
      <c r="E9" s="10">
        <v>15.2</v>
      </c>
      <c r="F9" s="33">
        <f t="shared" si="0"/>
        <v>782.8</v>
      </c>
      <c r="G9" s="15"/>
      <c r="H9" s="16"/>
      <c r="I9" s="17"/>
      <c r="J9" s="18"/>
    </row>
    <row r="10" spans="2:29" x14ac:dyDescent="0.25">
      <c r="B10" s="7">
        <v>45664</v>
      </c>
      <c r="C10" s="8">
        <v>56</v>
      </c>
      <c r="D10" s="9"/>
      <c r="E10" s="10">
        <v>15.2</v>
      </c>
      <c r="F10" s="33">
        <f t="shared" si="0"/>
        <v>851.19999999999993</v>
      </c>
      <c r="G10" s="15"/>
      <c r="H10" s="16"/>
      <c r="I10" s="17"/>
      <c r="J10" s="18"/>
    </row>
    <row r="11" spans="2:29" x14ac:dyDescent="0.25">
      <c r="B11" s="7">
        <v>45665</v>
      </c>
      <c r="C11" s="8">
        <v>55.5</v>
      </c>
      <c r="D11" s="9"/>
      <c r="E11" s="10">
        <v>15.2</v>
      </c>
      <c r="F11" s="33">
        <f t="shared" si="0"/>
        <v>843.59999999999991</v>
      </c>
      <c r="G11" s="19"/>
      <c r="H11" s="16"/>
      <c r="I11" s="17"/>
      <c r="J11" s="18"/>
    </row>
    <row r="12" spans="2:29" x14ac:dyDescent="0.25">
      <c r="B12" s="7">
        <v>45666</v>
      </c>
      <c r="C12" s="8">
        <v>56</v>
      </c>
      <c r="D12" s="9"/>
      <c r="E12" s="10">
        <v>15.2</v>
      </c>
      <c r="F12" s="33">
        <f t="shared" si="0"/>
        <v>851.19999999999993</v>
      </c>
      <c r="G12" s="19"/>
      <c r="H12" s="16"/>
      <c r="I12" s="17"/>
      <c r="J12" s="18"/>
    </row>
    <row r="13" spans="2:29" x14ac:dyDescent="0.25">
      <c r="B13" s="7">
        <v>45667</v>
      </c>
      <c r="C13" s="8">
        <v>43.5</v>
      </c>
      <c r="D13" s="9"/>
      <c r="E13" s="10">
        <v>15.2</v>
      </c>
      <c r="F13" s="33">
        <f t="shared" si="0"/>
        <v>661.19999999999993</v>
      </c>
      <c r="G13" s="19"/>
      <c r="H13" s="16"/>
      <c r="I13" s="17"/>
      <c r="J13" s="18"/>
    </row>
    <row r="14" spans="2:29" x14ac:dyDescent="0.25">
      <c r="B14" s="7">
        <v>45668</v>
      </c>
      <c r="C14" s="8">
        <v>58.5</v>
      </c>
      <c r="D14" s="9"/>
      <c r="E14" s="10">
        <v>15.2</v>
      </c>
      <c r="F14" s="33">
        <f t="shared" si="0"/>
        <v>889.19999999999993</v>
      </c>
      <c r="G14" s="19"/>
      <c r="H14" s="16"/>
      <c r="I14" s="17"/>
      <c r="J14" s="18"/>
    </row>
    <row r="15" spans="2:29" x14ac:dyDescent="0.25">
      <c r="B15" s="7">
        <v>45669</v>
      </c>
      <c r="C15" s="8">
        <v>49</v>
      </c>
      <c r="D15" s="9"/>
      <c r="E15" s="10">
        <v>15.2</v>
      </c>
      <c r="F15" s="33">
        <f t="shared" si="0"/>
        <v>744.8</v>
      </c>
      <c r="G15" s="19"/>
      <c r="H15" s="16"/>
      <c r="I15" s="17"/>
      <c r="J15" s="18"/>
    </row>
    <row r="16" spans="2:29" x14ac:dyDescent="0.25">
      <c r="B16" s="7">
        <v>45670</v>
      </c>
      <c r="C16" s="8">
        <v>55.5</v>
      </c>
      <c r="D16" s="9"/>
      <c r="E16" s="10">
        <v>15.2</v>
      </c>
      <c r="F16" s="33">
        <f t="shared" si="0"/>
        <v>843.59999999999991</v>
      </c>
      <c r="G16" s="19"/>
      <c r="H16" s="16"/>
      <c r="I16" s="17"/>
      <c r="J16" s="18"/>
    </row>
    <row r="17" spans="2:14" x14ac:dyDescent="0.25">
      <c r="B17" s="7">
        <v>45671</v>
      </c>
      <c r="C17" s="8">
        <v>55</v>
      </c>
      <c r="D17" s="9"/>
      <c r="E17" s="10">
        <v>15.2</v>
      </c>
      <c r="F17" s="33">
        <f t="shared" si="0"/>
        <v>836</v>
      </c>
      <c r="G17" s="19"/>
      <c r="H17" s="16"/>
      <c r="I17" s="17"/>
      <c r="J17" s="18"/>
    </row>
    <row r="18" spans="2:14" x14ac:dyDescent="0.25">
      <c r="B18" s="7">
        <v>45672</v>
      </c>
      <c r="C18" s="8">
        <v>74.5</v>
      </c>
      <c r="D18" s="9"/>
      <c r="E18" s="10">
        <v>15.2</v>
      </c>
      <c r="F18" s="33">
        <f t="shared" si="0"/>
        <v>1132.3999999999999</v>
      </c>
      <c r="G18" s="19"/>
      <c r="H18" s="16"/>
      <c r="I18" s="17"/>
      <c r="J18" s="18"/>
    </row>
    <row r="19" spans="2:14" x14ac:dyDescent="0.25">
      <c r="B19" s="7">
        <v>45673</v>
      </c>
      <c r="C19" s="8">
        <v>60</v>
      </c>
      <c r="D19" s="9"/>
      <c r="E19" s="10">
        <v>15.2</v>
      </c>
      <c r="F19" s="33">
        <f t="shared" si="0"/>
        <v>912</v>
      </c>
      <c r="G19" s="19"/>
      <c r="H19" s="16"/>
      <c r="I19" s="17"/>
      <c r="J19" s="18"/>
      <c r="M19" s="31"/>
    </row>
    <row r="20" spans="2:14" x14ac:dyDescent="0.25">
      <c r="B20" s="7">
        <v>45674</v>
      </c>
      <c r="C20" s="8">
        <v>56</v>
      </c>
      <c r="D20" s="9"/>
      <c r="E20" s="10">
        <v>15.2</v>
      </c>
      <c r="F20" s="33">
        <f t="shared" si="0"/>
        <v>851.19999999999993</v>
      </c>
      <c r="G20" s="19"/>
      <c r="H20" s="16"/>
      <c r="I20" s="17"/>
      <c r="J20" s="18"/>
      <c r="N20" s="52"/>
    </row>
    <row r="21" spans="2:14" x14ac:dyDescent="0.25">
      <c r="B21" s="7">
        <v>45675</v>
      </c>
      <c r="C21" s="8">
        <v>65.5</v>
      </c>
      <c r="D21" s="9"/>
      <c r="E21" s="10">
        <v>15.2</v>
      </c>
      <c r="F21" s="33">
        <f t="shared" si="0"/>
        <v>995.59999999999991</v>
      </c>
      <c r="G21" s="19"/>
      <c r="H21" s="16"/>
      <c r="I21" s="17"/>
      <c r="J21" s="18"/>
    </row>
    <row r="22" spans="2:14" x14ac:dyDescent="0.25">
      <c r="B22" s="7">
        <v>45676</v>
      </c>
      <c r="C22" s="8">
        <v>65</v>
      </c>
      <c r="D22" s="9"/>
      <c r="E22" s="10">
        <v>15.2</v>
      </c>
      <c r="F22" s="33">
        <f t="shared" si="0"/>
        <v>988</v>
      </c>
      <c r="G22" s="19"/>
      <c r="H22" s="16"/>
      <c r="I22" s="17"/>
      <c r="J22" s="18"/>
    </row>
    <row r="23" spans="2:14" x14ac:dyDescent="0.25">
      <c r="B23" s="7">
        <v>45677</v>
      </c>
      <c r="C23" s="8">
        <v>60.5</v>
      </c>
      <c r="D23" s="9"/>
      <c r="E23" s="10">
        <v>15.2</v>
      </c>
      <c r="F23" s="33">
        <f t="shared" si="0"/>
        <v>919.59999999999991</v>
      </c>
      <c r="G23" s="19"/>
      <c r="H23" s="16"/>
      <c r="I23" s="17"/>
      <c r="J23" s="18"/>
    </row>
    <row r="24" spans="2:14" x14ac:dyDescent="0.25">
      <c r="B24" s="7">
        <v>45678</v>
      </c>
      <c r="C24" s="8">
        <v>66</v>
      </c>
      <c r="D24" s="9"/>
      <c r="E24" s="10">
        <v>15.2</v>
      </c>
      <c r="F24" s="33">
        <f t="shared" si="0"/>
        <v>1003.1999999999999</v>
      </c>
      <c r="G24" s="19"/>
      <c r="H24" s="16"/>
      <c r="I24" s="17"/>
      <c r="J24" s="18"/>
    </row>
    <row r="25" spans="2:14" x14ac:dyDescent="0.25">
      <c r="B25" s="7">
        <v>45679</v>
      </c>
      <c r="C25" s="8">
        <v>40.5</v>
      </c>
      <c r="D25" s="9"/>
      <c r="E25" s="10">
        <v>15.2</v>
      </c>
      <c r="F25" s="33">
        <f t="shared" si="0"/>
        <v>615.6</v>
      </c>
      <c r="G25" s="19"/>
      <c r="H25" s="16"/>
      <c r="I25" s="17"/>
      <c r="J25" s="18"/>
    </row>
    <row r="26" spans="2:14" x14ac:dyDescent="0.25">
      <c r="B26" s="7">
        <v>45680</v>
      </c>
      <c r="C26" s="8">
        <v>71</v>
      </c>
      <c r="D26" s="9"/>
      <c r="E26" s="10">
        <v>15.2</v>
      </c>
      <c r="F26" s="33">
        <f t="shared" si="0"/>
        <v>1079.2</v>
      </c>
      <c r="G26" s="19"/>
      <c r="H26" s="16"/>
      <c r="I26" s="17"/>
      <c r="J26" s="18"/>
    </row>
    <row r="27" spans="2:14" x14ac:dyDescent="0.25">
      <c r="B27" s="7">
        <v>45681</v>
      </c>
      <c r="C27" s="8">
        <v>58.5</v>
      </c>
      <c r="D27" s="9"/>
      <c r="E27" s="10">
        <v>15.2</v>
      </c>
      <c r="F27" s="33">
        <f t="shared" si="0"/>
        <v>889.19999999999993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62</v>
      </c>
      <c r="D28" s="9"/>
      <c r="E28" s="10">
        <v>15.2</v>
      </c>
      <c r="F28" s="33">
        <f t="shared" si="0"/>
        <v>942.4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52.5</v>
      </c>
      <c r="D29" s="9"/>
      <c r="E29" s="10">
        <v>15.2</v>
      </c>
      <c r="F29" s="33">
        <f t="shared" si="0"/>
        <v>798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49.5</v>
      </c>
      <c r="D30" s="9"/>
      <c r="E30" s="10">
        <v>15.2</v>
      </c>
      <c r="F30" s="33">
        <f t="shared" si="0"/>
        <v>752.4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58</v>
      </c>
      <c r="D31" s="9"/>
      <c r="E31" s="10">
        <v>15.2</v>
      </c>
      <c r="F31" s="33">
        <f t="shared" si="0"/>
        <v>881.59999999999991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55</v>
      </c>
      <c r="D32" s="9"/>
      <c r="E32" s="10">
        <v>15.2</v>
      </c>
      <c r="F32" s="33">
        <f t="shared" si="0"/>
        <v>836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70.5</v>
      </c>
      <c r="D33" s="9"/>
      <c r="E33" s="10">
        <v>15.2</v>
      </c>
      <c r="F33" s="33">
        <f t="shared" si="0"/>
        <v>1071.5999999999999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61</v>
      </c>
      <c r="D34" s="48"/>
      <c r="E34" s="10">
        <v>15.2</v>
      </c>
      <c r="F34" s="49">
        <f t="shared" si="0"/>
        <v>927.19999999999993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1761.5</v>
      </c>
      <c r="D35" s="43">
        <f>SUM(D4:D34)</f>
        <v>0</v>
      </c>
      <c r="E35" s="44"/>
      <c r="F35" s="45" t="s">
        <v>4</v>
      </c>
      <c r="G35" s="50"/>
      <c r="H35" s="70" t="s">
        <v>11</v>
      </c>
      <c r="I35" s="70"/>
      <c r="J35" s="25">
        <f>SUM(J4:J34)</f>
        <v>26774.535051999999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1" t="s">
        <v>13</v>
      </c>
      <c r="I36" s="71"/>
      <c r="J36" s="18">
        <f>F36+F37</f>
        <v>26774.800000000003</v>
      </c>
      <c r="L36" s="31">
        <f>J36-J4-J5-J6</f>
        <v>26480.544948000002</v>
      </c>
      <c r="M36" s="31">
        <v>26828.97</v>
      </c>
      <c r="N36" s="31">
        <f>L36-M36</f>
        <v>-348.42505199999869</v>
      </c>
    </row>
    <row r="37" spans="2:14" x14ac:dyDescent="0.25">
      <c r="B37" s="26" t="s">
        <v>14</v>
      </c>
      <c r="C37" s="30">
        <f>C35</f>
        <v>1761.5</v>
      </c>
      <c r="D37" s="9">
        <f>D35/1.03</f>
        <v>0</v>
      </c>
      <c r="E37" s="10"/>
      <c r="F37" s="33">
        <f>SUM(F4:F36)</f>
        <v>26774.800000000003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51"/>
      <c r="H39" s="74" t="s">
        <v>17</v>
      </c>
      <c r="I39" s="74"/>
      <c r="J39" s="29">
        <f>J36+J37+J38-J35</f>
        <v>0.26494800000364194</v>
      </c>
      <c r="M39" s="17"/>
      <c r="N39" s="40">
        <f>J39+N34</f>
        <v>0.26494800000364194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>
        <v>-26829.040000000001</v>
      </c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-26828.775051999997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68</v>
      </c>
      <c r="D4" s="9"/>
      <c r="E4" s="10">
        <v>15.2</v>
      </c>
      <c r="F4" s="33">
        <f>E4*C4</f>
        <v>1033.5999999999999</v>
      </c>
      <c r="G4" s="11"/>
      <c r="H4" s="12" t="s">
        <v>6</v>
      </c>
      <c r="I4" s="13">
        <v>0.01</v>
      </c>
      <c r="J4" s="14">
        <f>(F36+F37)*I4</f>
        <v>235.97999999999993</v>
      </c>
    </row>
    <row r="5" spans="2:29" x14ac:dyDescent="0.25">
      <c r="B5" s="7">
        <v>45690</v>
      </c>
      <c r="C5" s="8">
        <v>55.5</v>
      </c>
      <c r="D5" s="9"/>
      <c r="E5" s="10">
        <v>15.2</v>
      </c>
      <c r="F5" s="33">
        <f t="shared" ref="F5:F34" si="0">E5*C5</f>
        <v>843.59999999999991</v>
      </c>
      <c r="G5" s="11"/>
      <c r="H5" s="12" t="s">
        <v>7</v>
      </c>
      <c r="I5" s="13">
        <v>1E-3</v>
      </c>
      <c r="J5" s="14">
        <f>(F36+F37-J4-J6)*I5</f>
        <v>23.362019999999994</v>
      </c>
    </row>
    <row r="6" spans="2:29" x14ac:dyDescent="0.25">
      <c r="B6" s="7">
        <v>45691</v>
      </c>
      <c r="C6" s="8">
        <v>66</v>
      </c>
      <c r="D6" s="9"/>
      <c r="E6" s="10">
        <v>15.2</v>
      </c>
      <c r="F6" s="33">
        <f t="shared" si="0"/>
        <v>1003.1999999999999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57.5</v>
      </c>
      <c r="D7" s="9"/>
      <c r="E7" s="10">
        <v>15.2</v>
      </c>
      <c r="F7" s="33">
        <f t="shared" si="0"/>
        <v>874</v>
      </c>
      <c r="G7" s="11"/>
      <c r="H7" s="12" t="s">
        <v>9</v>
      </c>
      <c r="I7" s="13"/>
      <c r="J7" s="14">
        <f>'OCAK 2025'!J39*-1</f>
        <v>-0.26494800000364194</v>
      </c>
    </row>
    <row r="8" spans="2:29" x14ac:dyDescent="0.25">
      <c r="B8" s="7">
        <v>45693</v>
      </c>
      <c r="C8" s="8">
        <v>66</v>
      </c>
      <c r="D8" s="9"/>
      <c r="E8" s="10">
        <v>15.2</v>
      </c>
      <c r="F8" s="33">
        <f t="shared" si="0"/>
        <v>1003.1999999999999</v>
      </c>
      <c r="G8" s="15">
        <v>45741</v>
      </c>
      <c r="H8" s="16" t="s">
        <v>34</v>
      </c>
      <c r="I8" s="17"/>
      <c r="J8" s="18">
        <v>23338.42</v>
      </c>
    </row>
    <row r="9" spans="2:29" x14ac:dyDescent="0.25">
      <c r="B9" s="7">
        <v>45694</v>
      </c>
      <c r="C9" s="8">
        <v>57</v>
      </c>
      <c r="D9" s="9"/>
      <c r="E9" s="10">
        <v>15.2</v>
      </c>
      <c r="F9" s="33">
        <f t="shared" si="0"/>
        <v>866.4</v>
      </c>
      <c r="G9" s="15"/>
      <c r="H9" s="16"/>
      <c r="I9" s="17"/>
      <c r="J9" s="18"/>
    </row>
    <row r="10" spans="2:29" x14ac:dyDescent="0.25">
      <c r="B10" s="7">
        <v>45695</v>
      </c>
      <c r="C10" s="8">
        <v>64.5</v>
      </c>
      <c r="D10" s="9"/>
      <c r="E10" s="10">
        <v>15.2</v>
      </c>
      <c r="F10" s="33">
        <f t="shared" si="0"/>
        <v>980.4</v>
      </c>
      <c r="G10" s="15"/>
      <c r="H10" s="16"/>
      <c r="I10" s="17"/>
      <c r="J10" s="18"/>
    </row>
    <row r="11" spans="2:29" x14ac:dyDescent="0.25">
      <c r="B11" s="7">
        <v>45696</v>
      </c>
      <c r="C11" s="8">
        <v>60</v>
      </c>
      <c r="D11" s="9"/>
      <c r="E11" s="10">
        <v>15.2</v>
      </c>
      <c r="F11" s="33">
        <f t="shared" si="0"/>
        <v>912</v>
      </c>
      <c r="G11" s="19"/>
      <c r="H11" s="16"/>
      <c r="I11" s="17"/>
      <c r="J11" s="18"/>
    </row>
    <row r="12" spans="2:29" x14ac:dyDescent="0.25">
      <c r="B12" s="7">
        <v>45697</v>
      </c>
      <c r="C12" s="8">
        <v>57</v>
      </c>
      <c r="D12" s="9"/>
      <c r="E12" s="10">
        <v>15.2</v>
      </c>
      <c r="F12" s="33">
        <f t="shared" si="0"/>
        <v>866.4</v>
      </c>
      <c r="G12" s="19"/>
      <c r="H12" s="16"/>
      <c r="I12" s="17"/>
      <c r="J12" s="18"/>
    </row>
    <row r="13" spans="2:29" x14ac:dyDescent="0.25">
      <c r="B13" s="7">
        <v>45698</v>
      </c>
      <c r="C13" s="8">
        <v>69.5</v>
      </c>
      <c r="D13" s="9"/>
      <c r="E13" s="10">
        <v>15.2</v>
      </c>
      <c r="F13" s="33">
        <f t="shared" si="0"/>
        <v>1056.3999999999999</v>
      </c>
      <c r="G13" s="19"/>
      <c r="H13" s="16"/>
      <c r="I13" s="17"/>
      <c r="J13" s="18"/>
    </row>
    <row r="14" spans="2:29" x14ac:dyDescent="0.25">
      <c r="B14" s="7">
        <v>45699</v>
      </c>
      <c r="C14" s="8">
        <v>53</v>
      </c>
      <c r="D14" s="9"/>
      <c r="E14" s="10">
        <v>15.2</v>
      </c>
      <c r="F14" s="33">
        <f t="shared" si="0"/>
        <v>805.59999999999991</v>
      </c>
      <c r="G14" s="19"/>
      <c r="H14" s="16"/>
      <c r="I14" s="17"/>
      <c r="J14" s="18"/>
    </row>
    <row r="15" spans="2:29" x14ac:dyDescent="0.25">
      <c r="B15" s="7">
        <v>45700</v>
      </c>
      <c r="C15" s="8">
        <v>60</v>
      </c>
      <c r="D15" s="9"/>
      <c r="E15" s="10">
        <v>15.2</v>
      </c>
      <c r="F15" s="33">
        <f t="shared" si="0"/>
        <v>912</v>
      </c>
      <c r="G15" s="19"/>
      <c r="H15" s="16"/>
      <c r="I15" s="17"/>
      <c r="J15" s="18"/>
    </row>
    <row r="16" spans="2:29" x14ac:dyDescent="0.25">
      <c r="B16" s="7">
        <v>45701</v>
      </c>
      <c r="C16" s="8">
        <v>61.5</v>
      </c>
      <c r="D16" s="9"/>
      <c r="E16" s="10">
        <v>15.2</v>
      </c>
      <c r="F16" s="33">
        <f t="shared" si="0"/>
        <v>934.8</v>
      </c>
      <c r="G16" s="19"/>
      <c r="H16" s="16"/>
      <c r="I16" s="17"/>
      <c r="J16" s="18"/>
    </row>
    <row r="17" spans="2:14" x14ac:dyDescent="0.25">
      <c r="B17" s="7">
        <v>45702</v>
      </c>
      <c r="C17" s="8">
        <v>58</v>
      </c>
      <c r="D17" s="9"/>
      <c r="E17" s="10">
        <v>15.2</v>
      </c>
      <c r="F17" s="33">
        <f t="shared" si="0"/>
        <v>881.59999999999991</v>
      </c>
      <c r="G17" s="19"/>
      <c r="H17" s="16"/>
      <c r="I17" s="17"/>
      <c r="J17" s="18"/>
    </row>
    <row r="18" spans="2:14" x14ac:dyDescent="0.25">
      <c r="B18" s="7">
        <v>45703</v>
      </c>
      <c r="C18" s="8">
        <v>54.5</v>
      </c>
      <c r="D18" s="9"/>
      <c r="E18" s="10">
        <v>15.2</v>
      </c>
      <c r="F18" s="33">
        <f t="shared" si="0"/>
        <v>828.4</v>
      </c>
      <c r="G18" s="19"/>
      <c r="H18" s="16"/>
      <c r="I18" s="17"/>
      <c r="J18" s="18"/>
    </row>
    <row r="19" spans="2:14" x14ac:dyDescent="0.25">
      <c r="B19" s="7">
        <v>45704</v>
      </c>
      <c r="C19" s="8">
        <v>62</v>
      </c>
      <c r="D19" s="9"/>
      <c r="E19" s="10">
        <v>15.2</v>
      </c>
      <c r="F19" s="33">
        <f>E19*C19</f>
        <v>942.4</v>
      </c>
      <c r="G19" s="19"/>
      <c r="H19" s="16"/>
      <c r="I19" s="17"/>
      <c r="J19" s="18"/>
    </row>
    <row r="20" spans="2:14" x14ac:dyDescent="0.25">
      <c r="B20" s="7">
        <v>45705</v>
      </c>
      <c r="C20" s="8">
        <v>53</v>
      </c>
      <c r="D20" s="9"/>
      <c r="E20" s="10">
        <v>15.2</v>
      </c>
      <c r="F20" s="33">
        <f t="shared" si="0"/>
        <v>805.59999999999991</v>
      </c>
      <c r="G20" s="19"/>
      <c r="H20" s="16"/>
      <c r="I20" s="17"/>
      <c r="J20" s="18"/>
    </row>
    <row r="21" spans="2:14" x14ac:dyDescent="0.25">
      <c r="B21" s="7">
        <v>45706</v>
      </c>
      <c r="C21" s="8">
        <v>55.5</v>
      </c>
      <c r="D21" s="9"/>
      <c r="E21" s="10">
        <v>15.2</v>
      </c>
      <c r="F21" s="33">
        <f t="shared" si="0"/>
        <v>843.59999999999991</v>
      </c>
      <c r="G21" s="19"/>
      <c r="H21" s="16"/>
      <c r="I21" s="17"/>
      <c r="J21" s="18"/>
    </row>
    <row r="22" spans="2:14" x14ac:dyDescent="0.25">
      <c r="B22" s="7">
        <v>45707</v>
      </c>
      <c r="C22" s="8">
        <v>50.5</v>
      </c>
      <c r="D22" s="9"/>
      <c r="E22" s="10">
        <v>15.2</v>
      </c>
      <c r="F22" s="33">
        <f t="shared" si="0"/>
        <v>767.59999999999991</v>
      </c>
      <c r="G22" s="19"/>
      <c r="H22" s="16"/>
      <c r="I22" s="17"/>
      <c r="J22" s="18"/>
    </row>
    <row r="23" spans="2:14" x14ac:dyDescent="0.25">
      <c r="B23" s="7">
        <v>45708</v>
      </c>
      <c r="C23" s="8">
        <v>51</v>
      </c>
      <c r="D23" s="9"/>
      <c r="E23" s="10">
        <v>15.2</v>
      </c>
      <c r="F23" s="33">
        <f t="shared" si="0"/>
        <v>775.19999999999993</v>
      </c>
      <c r="G23" s="19"/>
      <c r="H23" s="16"/>
      <c r="I23" s="17"/>
      <c r="J23" s="18"/>
    </row>
    <row r="24" spans="2:14" x14ac:dyDescent="0.25">
      <c r="B24" s="7">
        <v>45709</v>
      </c>
      <c r="C24" s="8">
        <v>53.5</v>
      </c>
      <c r="D24" s="9"/>
      <c r="E24" s="10">
        <v>15.2</v>
      </c>
      <c r="F24" s="33">
        <f t="shared" si="0"/>
        <v>813.19999999999993</v>
      </c>
      <c r="G24" s="19"/>
      <c r="H24" s="16"/>
      <c r="I24" s="17"/>
      <c r="J24" s="18"/>
    </row>
    <row r="25" spans="2:14" x14ac:dyDescent="0.25">
      <c r="B25" s="7">
        <v>45710</v>
      </c>
      <c r="C25" s="8">
        <v>53</v>
      </c>
      <c r="D25" s="9"/>
      <c r="E25" s="10">
        <v>15.2</v>
      </c>
      <c r="F25" s="33">
        <f t="shared" si="0"/>
        <v>805.59999999999991</v>
      </c>
      <c r="G25" s="19"/>
      <c r="H25" s="16"/>
      <c r="I25" s="17"/>
      <c r="J25" s="18"/>
    </row>
    <row r="26" spans="2:14" x14ac:dyDescent="0.25">
      <c r="B26" s="7">
        <v>45711</v>
      </c>
      <c r="C26" s="8">
        <v>50</v>
      </c>
      <c r="D26" s="9"/>
      <c r="E26" s="10">
        <v>15.2</v>
      </c>
      <c r="F26" s="33">
        <f t="shared" si="0"/>
        <v>760</v>
      </c>
      <c r="G26" s="19"/>
      <c r="H26" s="16"/>
      <c r="I26" s="17"/>
      <c r="J26" s="18"/>
    </row>
    <row r="27" spans="2:14" x14ac:dyDescent="0.25">
      <c r="B27" s="7">
        <v>45712</v>
      </c>
      <c r="C27" s="8">
        <v>40.5</v>
      </c>
      <c r="D27" s="9"/>
      <c r="E27" s="10">
        <v>15.2</v>
      </c>
      <c r="F27" s="33">
        <f t="shared" si="0"/>
        <v>615.6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34</v>
      </c>
      <c r="D28" s="9"/>
      <c r="E28" s="10">
        <v>15.2</v>
      </c>
      <c r="F28" s="33">
        <f t="shared" si="0"/>
        <v>516.79999999999995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51.5</v>
      </c>
      <c r="D29" s="9"/>
      <c r="E29" s="10">
        <v>15.2</v>
      </c>
      <c r="F29" s="33">
        <f t="shared" si="0"/>
        <v>782.8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51.5</v>
      </c>
      <c r="D30" s="9"/>
      <c r="E30" s="10">
        <v>15.2</v>
      </c>
      <c r="F30" s="33">
        <f t="shared" si="0"/>
        <v>782.8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38.5</v>
      </c>
      <c r="D31" s="9"/>
      <c r="E31" s="10">
        <v>15.2</v>
      </c>
      <c r="F31" s="33">
        <f t="shared" si="0"/>
        <v>585.19999999999993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1552.5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23597.497071999995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23597.999999999993</v>
      </c>
      <c r="L36" s="31">
        <f>J36-J4-J5-J6</f>
        <v>23338.657979999993</v>
      </c>
      <c r="M36" s="53">
        <v>23645.74</v>
      </c>
      <c r="N36" s="31">
        <f>L36-M36</f>
        <v>-307.08202000000892</v>
      </c>
    </row>
    <row r="37" spans="2:14" x14ac:dyDescent="0.25">
      <c r="B37" s="26" t="s">
        <v>14</v>
      </c>
      <c r="C37" s="30">
        <f>C35</f>
        <v>1552.5</v>
      </c>
      <c r="D37" s="9">
        <f>D35/1.03</f>
        <v>0</v>
      </c>
      <c r="E37" s="10"/>
      <c r="F37" s="33">
        <f>SUM(F4:F36)</f>
        <v>23597.999999999993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0.50292799999806448</v>
      </c>
      <c r="M39" s="17"/>
      <c r="N39" s="40">
        <f>J39+N34</f>
        <v>0.50292799999806448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>
        <v>-23338.41</v>
      </c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-23337.907072000002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57.5</v>
      </c>
      <c r="D4" s="9"/>
      <c r="E4" s="10">
        <v>15.2</v>
      </c>
      <c r="F4" s="33">
        <f>E4*C4</f>
        <v>874</v>
      </c>
      <c r="G4" s="11"/>
      <c r="H4" s="12" t="s">
        <v>6</v>
      </c>
      <c r="I4" s="13">
        <v>0.01</v>
      </c>
      <c r="J4" s="14">
        <f>(F36+F37)*I4</f>
        <v>213.02799999999999</v>
      </c>
    </row>
    <row r="5" spans="2:29" x14ac:dyDescent="0.25">
      <c r="B5" s="7">
        <v>45718</v>
      </c>
      <c r="C5" s="8">
        <v>57</v>
      </c>
      <c r="D5" s="9"/>
      <c r="E5" s="10">
        <v>15.2</v>
      </c>
      <c r="F5" s="33">
        <f t="shared" ref="F5:F34" si="0">E5*C5</f>
        <v>866.4</v>
      </c>
      <c r="G5" s="11"/>
      <c r="H5" s="12" t="s">
        <v>7</v>
      </c>
      <c r="I5" s="13">
        <v>1E-3</v>
      </c>
      <c r="J5" s="14">
        <f>(F36+F37-J4-J6)*I5</f>
        <v>21.089772</v>
      </c>
    </row>
    <row r="6" spans="2:29" x14ac:dyDescent="0.25">
      <c r="B6" s="7">
        <v>45719</v>
      </c>
      <c r="C6" s="8">
        <v>53</v>
      </c>
      <c r="D6" s="9"/>
      <c r="E6" s="10">
        <v>15.2</v>
      </c>
      <c r="F6" s="33">
        <f t="shared" si="0"/>
        <v>805.59999999999991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54</v>
      </c>
      <c r="D7" s="9"/>
      <c r="E7" s="10">
        <v>15.2</v>
      </c>
      <c r="F7" s="33">
        <f t="shared" si="0"/>
        <v>820.8</v>
      </c>
      <c r="G7" s="11"/>
      <c r="H7" s="12" t="s">
        <v>9</v>
      </c>
      <c r="I7" s="13"/>
      <c r="J7" s="14">
        <f>'ŞUBAT 2025'!J39*-1</f>
        <v>-0.50292799999806448</v>
      </c>
    </row>
    <row r="8" spans="2:29" x14ac:dyDescent="0.25">
      <c r="B8" s="7">
        <v>45721</v>
      </c>
      <c r="C8" s="8">
        <v>48.5</v>
      </c>
      <c r="D8" s="9"/>
      <c r="E8" s="10">
        <v>15.2</v>
      </c>
      <c r="F8" s="33">
        <f t="shared" si="0"/>
        <v>737.19999999999993</v>
      </c>
      <c r="G8" s="15"/>
      <c r="H8" s="16"/>
      <c r="I8" s="17"/>
      <c r="J8" s="18"/>
    </row>
    <row r="9" spans="2:29" x14ac:dyDescent="0.25">
      <c r="B9" s="7">
        <v>45722</v>
      </c>
      <c r="C9" s="8">
        <v>41.5</v>
      </c>
      <c r="D9" s="9"/>
      <c r="E9" s="10">
        <v>15.2</v>
      </c>
      <c r="F9" s="33">
        <f t="shared" si="0"/>
        <v>630.79999999999995</v>
      </c>
      <c r="G9" s="15">
        <v>45769</v>
      </c>
      <c r="H9" s="16" t="s">
        <v>34</v>
      </c>
      <c r="I9" s="17"/>
      <c r="J9" s="18">
        <v>21069.19</v>
      </c>
    </row>
    <row r="10" spans="2:29" x14ac:dyDescent="0.25">
      <c r="B10" s="7">
        <v>45723</v>
      </c>
      <c r="C10" s="8">
        <v>47</v>
      </c>
      <c r="D10" s="9"/>
      <c r="E10" s="10">
        <v>15.2</v>
      </c>
      <c r="F10" s="33">
        <f t="shared" si="0"/>
        <v>714.4</v>
      </c>
      <c r="G10" s="15"/>
      <c r="H10" s="16"/>
      <c r="I10" s="17"/>
      <c r="J10" s="18"/>
    </row>
    <row r="11" spans="2:29" x14ac:dyDescent="0.25">
      <c r="B11" s="7">
        <v>45724</v>
      </c>
      <c r="C11" s="8">
        <v>49.5</v>
      </c>
      <c r="D11" s="9"/>
      <c r="E11" s="10">
        <v>15.2</v>
      </c>
      <c r="F11" s="33">
        <f t="shared" si="0"/>
        <v>752.4</v>
      </c>
      <c r="G11" s="19"/>
      <c r="H11" s="16"/>
      <c r="I11" s="17"/>
      <c r="J11" s="18"/>
      <c r="L11" t="s">
        <v>35</v>
      </c>
    </row>
    <row r="12" spans="2:29" x14ac:dyDescent="0.25">
      <c r="B12" s="7">
        <v>45725</v>
      </c>
      <c r="C12" s="8">
        <v>52.5</v>
      </c>
      <c r="D12" s="9"/>
      <c r="E12" s="10">
        <v>15.2</v>
      </c>
      <c r="F12" s="33">
        <f t="shared" si="0"/>
        <v>798</v>
      </c>
      <c r="G12" s="19"/>
      <c r="H12" s="16"/>
      <c r="I12" s="17"/>
      <c r="J12" s="18"/>
      <c r="L12" t="s">
        <v>36</v>
      </c>
    </row>
    <row r="13" spans="2:29" x14ac:dyDescent="0.25">
      <c r="B13" s="7">
        <v>45726</v>
      </c>
      <c r="C13" s="8">
        <v>51.5</v>
      </c>
      <c r="D13" s="9"/>
      <c r="E13" s="10">
        <v>15.2</v>
      </c>
      <c r="F13" s="33">
        <f t="shared" si="0"/>
        <v>782.8</v>
      </c>
      <c r="G13" s="19"/>
      <c r="H13" s="16"/>
      <c r="I13" s="17"/>
      <c r="J13" s="18"/>
    </row>
    <row r="14" spans="2:29" x14ac:dyDescent="0.25">
      <c r="B14" s="7">
        <v>45727</v>
      </c>
      <c r="C14" s="8">
        <v>49</v>
      </c>
      <c r="D14" s="9"/>
      <c r="E14" s="10">
        <v>15.2</v>
      </c>
      <c r="F14" s="33">
        <f t="shared" si="0"/>
        <v>744.8</v>
      </c>
      <c r="G14" s="19"/>
      <c r="H14" s="16"/>
      <c r="I14" s="17"/>
      <c r="J14" s="18"/>
    </row>
    <row r="15" spans="2:29" x14ac:dyDescent="0.25">
      <c r="B15" s="7">
        <v>45728</v>
      </c>
      <c r="C15" s="8">
        <v>47</v>
      </c>
      <c r="D15" s="9"/>
      <c r="E15" s="10">
        <v>15.2</v>
      </c>
      <c r="F15" s="33">
        <f t="shared" si="0"/>
        <v>714.4</v>
      </c>
      <c r="G15" s="19"/>
      <c r="H15" s="16"/>
      <c r="I15" s="17"/>
      <c r="J15" s="18"/>
    </row>
    <row r="16" spans="2:29" x14ac:dyDescent="0.25">
      <c r="B16" s="7">
        <v>45729</v>
      </c>
      <c r="C16" s="8">
        <v>45</v>
      </c>
      <c r="D16" s="9"/>
      <c r="E16" s="10">
        <v>15.2</v>
      </c>
      <c r="F16" s="33">
        <f t="shared" si="0"/>
        <v>684</v>
      </c>
      <c r="G16" s="19"/>
      <c r="H16" s="16"/>
      <c r="I16" s="17"/>
      <c r="J16" s="18"/>
    </row>
    <row r="17" spans="2:10" x14ac:dyDescent="0.25">
      <c r="B17" s="7">
        <v>45730</v>
      </c>
      <c r="C17" s="8">
        <v>47.5</v>
      </c>
      <c r="D17" s="9"/>
      <c r="E17" s="10">
        <v>15.2</v>
      </c>
      <c r="F17" s="33">
        <f t="shared" si="0"/>
        <v>722</v>
      </c>
      <c r="G17" s="19"/>
      <c r="H17" s="16"/>
      <c r="I17" s="17"/>
      <c r="J17" s="18"/>
    </row>
    <row r="18" spans="2:10" x14ac:dyDescent="0.25">
      <c r="B18" s="7">
        <v>45731</v>
      </c>
      <c r="C18" s="8">
        <v>51</v>
      </c>
      <c r="D18" s="9"/>
      <c r="E18" s="10">
        <v>15.2</v>
      </c>
      <c r="F18" s="33">
        <f t="shared" si="0"/>
        <v>775.19999999999993</v>
      </c>
      <c r="G18" s="19"/>
      <c r="H18" s="16"/>
      <c r="I18" s="17"/>
      <c r="J18" s="18"/>
    </row>
    <row r="19" spans="2:10" x14ac:dyDescent="0.25">
      <c r="B19" s="7">
        <v>45732</v>
      </c>
      <c r="C19" s="8">
        <v>51</v>
      </c>
      <c r="D19" s="9"/>
      <c r="E19" s="10">
        <v>15.2</v>
      </c>
      <c r="F19" s="33">
        <f t="shared" si="0"/>
        <v>775.19999999999993</v>
      </c>
      <c r="G19" s="19"/>
      <c r="H19" s="16"/>
      <c r="I19" s="17"/>
      <c r="J19" s="18"/>
    </row>
    <row r="20" spans="2:10" x14ac:dyDescent="0.25">
      <c r="B20" s="7">
        <v>45733</v>
      </c>
      <c r="C20" s="8">
        <v>55</v>
      </c>
      <c r="D20" s="9"/>
      <c r="E20" s="10">
        <v>15.2</v>
      </c>
      <c r="F20" s="33">
        <f t="shared" si="0"/>
        <v>836</v>
      </c>
      <c r="G20" s="19"/>
      <c r="H20" s="16"/>
      <c r="I20" s="17"/>
      <c r="J20" s="18"/>
    </row>
    <row r="21" spans="2:10" x14ac:dyDescent="0.25">
      <c r="B21" s="7">
        <v>45734</v>
      </c>
      <c r="C21" s="8">
        <v>60.5</v>
      </c>
      <c r="D21" s="9"/>
      <c r="E21" s="10">
        <v>15.2</v>
      </c>
      <c r="F21" s="33">
        <f t="shared" si="0"/>
        <v>919.59999999999991</v>
      </c>
      <c r="G21" s="19"/>
      <c r="H21" s="16"/>
      <c r="I21" s="17"/>
      <c r="J21" s="18"/>
    </row>
    <row r="22" spans="2:10" x14ac:dyDescent="0.25">
      <c r="B22" s="7">
        <v>45735</v>
      </c>
      <c r="C22" s="8">
        <v>46</v>
      </c>
      <c r="D22" s="9"/>
      <c r="E22" s="10">
        <v>15.2</v>
      </c>
      <c r="F22" s="33">
        <f t="shared" si="0"/>
        <v>699.19999999999993</v>
      </c>
      <c r="G22" s="19"/>
      <c r="H22" s="16"/>
      <c r="I22" s="17"/>
      <c r="J22" s="18"/>
    </row>
    <row r="23" spans="2:10" x14ac:dyDescent="0.25">
      <c r="B23" s="7">
        <v>45736</v>
      </c>
      <c r="C23" s="8">
        <v>38</v>
      </c>
      <c r="D23" s="9"/>
      <c r="E23" s="10">
        <v>15.2</v>
      </c>
      <c r="F23" s="33">
        <f t="shared" si="0"/>
        <v>577.6</v>
      </c>
      <c r="G23" s="19"/>
      <c r="H23" s="16"/>
      <c r="I23" s="17"/>
      <c r="J23" s="18"/>
    </row>
    <row r="24" spans="2:10" x14ac:dyDescent="0.25">
      <c r="B24" s="7">
        <v>45737</v>
      </c>
      <c r="C24" s="8">
        <v>47.5</v>
      </c>
      <c r="D24" s="9"/>
      <c r="E24" s="10">
        <v>15.2</v>
      </c>
      <c r="F24" s="33">
        <f t="shared" si="0"/>
        <v>722</v>
      </c>
      <c r="G24" s="19"/>
      <c r="H24" s="16"/>
      <c r="I24" s="17"/>
      <c r="J24" s="18"/>
    </row>
    <row r="25" spans="2:10" x14ac:dyDescent="0.25">
      <c r="B25" s="7">
        <v>45738</v>
      </c>
      <c r="C25" s="8">
        <v>49.5</v>
      </c>
      <c r="D25" s="9"/>
      <c r="E25" s="10">
        <v>15.2</v>
      </c>
      <c r="F25" s="33">
        <f t="shared" si="0"/>
        <v>752.4</v>
      </c>
      <c r="G25" s="19"/>
      <c r="H25" s="16"/>
      <c r="I25" s="17"/>
      <c r="J25" s="18"/>
    </row>
    <row r="26" spans="2:10" x14ac:dyDescent="0.25">
      <c r="B26" s="7">
        <v>45739</v>
      </c>
      <c r="C26" s="8">
        <v>46.5</v>
      </c>
      <c r="D26" s="9"/>
      <c r="E26" s="10">
        <v>15.2</v>
      </c>
      <c r="F26" s="33">
        <f t="shared" si="0"/>
        <v>706.8</v>
      </c>
      <c r="G26" s="19"/>
      <c r="H26" s="16"/>
      <c r="I26" s="17"/>
      <c r="J26" s="18"/>
    </row>
    <row r="27" spans="2:10" x14ac:dyDescent="0.25">
      <c r="B27" s="7">
        <v>45740</v>
      </c>
      <c r="C27" s="8">
        <v>49</v>
      </c>
      <c r="D27" s="9"/>
      <c r="E27" s="10">
        <v>15.2</v>
      </c>
      <c r="F27" s="33">
        <f t="shared" si="0"/>
        <v>744.8</v>
      </c>
      <c r="G27" s="19"/>
      <c r="H27" s="16"/>
      <c r="I27" s="17"/>
      <c r="J27" s="18"/>
    </row>
    <row r="28" spans="2:10" x14ac:dyDescent="0.25">
      <c r="B28" s="7">
        <v>45741</v>
      </c>
      <c r="C28" s="8">
        <v>48</v>
      </c>
      <c r="D28" s="9"/>
      <c r="E28" s="10">
        <v>15.2</v>
      </c>
      <c r="F28" s="33">
        <f t="shared" si="0"/>
        <v>729.59999999999991</v>
      </c>
      <c r="G28" s="19"/>
      <c r="H28" s="16"/>
      <c r="I28" s="17"/>
      <c r="J28" s="18"/>
    </row>
    <row r="29" spans="2:10" x14ac:dyDescent="0.25">
      <c r="B29" s="7">
        <v>45742</v>
      </c>
      <c r="C29" s="8">
        <v>47.5</v>
      </c>
      <c r="D29" s="9"/>
      <c r="E29" s="10">
        <v>15.2</v>
      </c>
      <c r="F29" s="33">
        <f t="shared" si="0"/>
        <v>722</v>
      </c>
      <c r="G29" s="19"/>
      <c r="H29" s="16"/>
      <c r="I29" s="17"/>
      <c r="J29" s="18"/>
    </row>
    <row r="30" spans="2:10" x14ac:dyDescent="0.25">
      <c r="B30" s="7">
        <v>45743</v>
      </c>
      <c r="C30" s="8">
        <v>45.5</v>
      </c>
      <c r="D30" s="9"/>
      <c r="E30" s="10">
        <v>15.2</v>
      </c>
      <c r="F30" s="33">
        <f t="shared" si="0"/>
        <v>691.6</v>
      </c>
      <c r="G30" s="19"/>
      <c r="H30" s="16"/>
      <c r="I30" s="17"/>
      <c r="J30" s="18"/>
    </row>
    <row r="31" spans="2:10" x14ac:dyDescent="0.25">
      <c r="B31" s="7">
        <v>45744</v>
      </c>
      <c r="C31" s="8">
        <v>45</v>
      </c>
      <c r="D31" s="9"/>
      <c r="E31" s="10">
        <v>15.2</v>
      </c>
      <c r="F31" s="33">
        <f t="shared" si="0"/>
        <v>684</v>
      </c>
      <c r="G31" s="19"/>
      <c r="H31" s="16"/>
      <c r="I31" s="17"/>
      <c r="J31" s="18"/>
    </row>
    <row r="32" spans="2:10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8">
        <v>21</v>
      </c>
      <c r="D34" s="36"/>
      <c r="E34" s="10">
        <v>15.2</v>
      </c>
      <c r="F34" s="38">
        <f t="shared" si="0"/>
        <v>319.2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1401.5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21302.804844000002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21302.799999999999</v>
      </c>
      <c r="L36" s="31">
        <f>J36-J4-J5-J6</f>
        <v>21068.682228000001</v>
      </c>
    </row>
    <row r="37" spans="2:12" x14ac:dyDescent="0.25">
      <c r="B37" s="26" t="s">
        <v>14</v>
      </c>
      <c r="C37" s="30">
        <f>C35</f>
        <v>1401.5</v>
      </c>
      <c r="D37" s="9">
        <f>D35/1.03</f>
        <v>0</v>
      </c>
      <c r="E37" s="10"/>
      <c r="F37" s="33">
        <f>SUM(F4:F36)</f>
        <v>21302.799999999999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-4.8440000027767383E-3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50</v>
      </c>
      <c r="D4" s="9"/>
      <c r="E4" s="10">
        <v>15.2</v>
      </c>
      <c r="F4" s="33">
        <f>E4*C4</f>
        <v>760</v>
      </c>
      <c r="G4" s="11"/>
      <c r="H4" s="12" t="s">
        <v>6</v>
      </c>
      <c r="I4" s="13">
        <v>0.01</v>
      </c>
      <c r="J4" s="14">
        <f>(F36+F37)*I4</f>
        <v>302.78400000000005</v>
      </c>
    </row>
    <row r="5" spans="2:29" x14ac:dyDescent="0.25">
      <c r="B5" s="7">
        <v>45749</v>
      </c>
      <c r="C5" s="8">
        <v>50.5</v>
      </c>
      <c r="D5" s="9"/>
      <c r="E5" s="10">
        <v>15.2</v>
      </c>
      <c r="F5" s="33">
        <f t="shared" ref="F5:F34" si="0">E5*C5</f>
        <v>767.59999999999991</v>
      </c>
      <c r="G5" s="11"/>
      <c r="H5" s="12" t="s">
        <v>7</v>
      </c>
      <c r="I5" s="13">
        <v>1E-3</v>
      </c>
      <c r="J5" s="14">
        <f>(F36+F37-J4-J6)*I5</f>
        <v>29.362076000000002</v>
      </c>
    </row>
    <row r="6" spans="2:29" x14ac:dyDescent="0.25">
      <c r="B6" s="7">
        <v>45750</v>
      </c>
      <c r="C6" s="8">
        <v>53.5</v>
      </c>
      <c r="D6" s="9"/>
      <c r="E6" s="10">
        <v>15.2</v>
      </c>
      <c r="F6" s="33">
        <f t="shared" si="0"/>
        <v>813.19999999999993</v>
      </c>
      <c r="G6" s="11"/>
      <c r="H6" s="12" t="s">
        <v>8</v>
      </c>
      <c r="I6" s="13"/>
      <c r="J6" s="14">
        <v>613.54</v>
      </c>
    </row>
    <row r="7" spans="2:29" x14ac:dyDescent="0.25">
      <c r="B7" s="7">
        <v>45751</v>
      </c>
      <c r="C7" s="8">
        <v>53.5</v>
      </c>
      <c r="D7" s="9"/>
      <c r="E7" s="10">
        <v>15.2</v>
      </c>
      <c r="F7" s="33">
        <f t="shared" si="0"/>
        <v>813.19999999999993</v>
      </c>
      <c r="G7" s="11"/>
      <c r="H7" s="12" t="s">
        <v>9</v>
      </c>
      <c r="I7" s="13"/>
      <c r="J7" s="14">
        <f>'MART 2025'!J39*-1</f>
        <v>4.8440000027767383E-3</v>
      </c>
    </row>
    <row r="8" spans="2:29" x14ac:dyDescent="0.25">
      <c r="B8" s="7">
        <v>45752</v>
      </c>
      <c r="C8" s="8">
        <v>58</v>
      </c>
      <c r="D8" s="9"/>
      <c r="E8" s="10">
        <v>15.2</v>
      </c>
      <c r="F8" s="33">
        <f t="shared" si="0"/>
        <v>881.59999999999991</v>
      </c>
      <c r="G8" s="15">
        <v>45797</v>
      </c>
      <c r="H8" s="16" t="s">
        <v>34</v>
      </c>
      <c r="I8" s="17"/>
      <c r="J8" s="18">
        <v>29332.71</v>
      </c>
    </row>
    <row r="9" spans="2:29" x14ac:dyDescent="0.25">
      <c r="B9" s="7">
        <v>45753</v>
      </c>
      <c r="C9" s="8">
        <v>59</v>
      </c>
      <c r="D9" s="9"/>
      <c r="E9" s="10">
        <v>15.2</v>
      </c>
      <c r="F9" s="33">
        <f t="shared" si="0"/>
        <v>896.8</v>
      </c>
      <c r="G9" s="15"/>
      <c r="H9" s="16"/>
      <c r="I9" s="17"/>
      <c r="J9" s="18"/>
    </row>
    <row r="10" spans="2:29" x14ac:dyDescent="0.25">
      <c r="B10" s="7">
        <v>45754</v>
      </c>
      <c r="C10" s="8">
        <v>60</v>
      </c>
      <c r="D10" s="9"/>
      <c r="E10" s="10">
        <v>15.2</v>
      </c>
      <c r="F10" s="33">
        <f t="shared" si="0"/>
        <v>912</v>
      </c>
      <c r="G10" s="15"/>
      <c r="H10" s="16"/>
      <c r="I10" s="17"/>
      <c r="J10" s="18"/>
    </row>
    <row r="11" spans="2:29" x14ac:dyDescent="0.25">
      <c r="B11" s="7">
        <v>45755</v>
      </c>
      <c r="C11" s="8">
        <v>65</v>
      </c>
      <c r="D11" s="9"/>
      <c r="E11" s="10">
        <v>15.2</v>
      </c>
      <c r="F11" s="33">
        <f t="shared" si="0"/>
        <v>988</v>
      </c>
      <c r="G11" s="19"/>
      <c r="H11" s="16"/>
      <c r="I11" s="17"/>
      <c r="J11" s="18"/>
    </row>
    <row r="12" spans="2:29" x14ac:dyDescent="0.25">
      <c r="B12" s="7">
        <v>45756</v>
      </c>
      <c r="C12" s="8">
        <v>68</v>
      </c>
      <c r="D12" s="9"/>
      <c r="E12" s="10">
        <v>15.2</v>
      </c>
      <c r="F12" s="33">
        <f t="shared" si="0"/>
        <v>1033.5999999999999</v>
      </c>
      <c r="G12" s="19"/>
      <c r="H12" s="16"/>
      <c r="I12" s="17"/>
      <c r="J12" s="18"/>
    </row>
    <row r="13" spans="2:29" x14ac:dyDescent="0.25">
      <c r="B13" s="7">
        <v>45757</v>
      </c>
      <c r="C13" s="8">
        <v>70.5</v>
      </c>
      <c r="D13" s="9"/>
      <c r="E13" s="10">
        <v>15.2</v>
      </c>
      <c r="F13" s="33">
        <f t="shared" si="0"/>
        <v>1071.5999999999999</v>
      </c>
      <c r="G13" s="19"/>
      <c r="H13" s="16"/>
      <c r="I13" s="17"/>
      <c r="J13" s="18"/>
    </row>
    <row r="14" spans="2:29" x14ac:dyDescent="0.25">
      <c r="B14" s="7">
        <v>45758</v>
      </c>
      <c r="C14" s="8">
        <v>76.5</v>
      </c>
      <c r="D14" s="9"/>
      <c r="E14" s="10">
        <v>15.2</v>
      </c>
      <c r="F14" s="33">
        <f t="shared" si="0"/>
        <v>1162.8</v>
      </c>
      <c r="G14" s="19"/>
      <c r="H14" s="16"/>
      <c r="I14" s="17"/>
      <c r="J14" s="18"/>
    </row>
    <row r="15" spans="2:29" x14ac:dyDescent="0.25">
      <c r="B15" s="7">
        <v>45759</v>
      </c>
      <c r="C15" s="8">
        <v>71.5</v>
      </c>
      <c r="D15" s="9"/>
      <c r="E15" s="10">
        <v>15.2</v>
      </c>
      <c r="F15" s="33">
        <f t="shared" si="0"/>
        <v>1086.8</v>
      </c>
      <c r="G15" s="19"/>
      <c r="H15" s="16"/>
      <c r="I15" s="17"/>
      <c r="J15" s="18"/>
    </row>
    <row r="16" spans="2:29" x14ac:dyDescent="0.25">
      <c r="B16" s="7">
        <v>45760</v>
      </c>
      <c r="C16" s="8">
        <v>67.5</v>
      </c>
      <c r="D16" s="9"/>
      <c r="E16" s="10">
        <v>15.2</v>
      </c>
      <c r="F16" s="33">
        <f t="shared" si="0"/>
        <v>1026</v>
      </c>
      <c r="G16" s="19"/>
      <c r="H16" s="16"/>
      <c r="I16" s="17"/>
      <c r="J16" s="18"/>
    </row>
    <row r="17" spans="2:10" x14ac:dyDescent="0.25">
      <c r="B17" s="7">
        <v>45761</v>
      </c>
      <c r="C17" s="8">
        <v>72</v>
      </c>
      <c r="D17" s="9"/>
      <c r="E17" s="10">
        <v>15.2</v>
      </c>
      <c r="F17" s="33">
        <f t="shared" si="0"/>
        <v>1094.3999999999999</v>
      </c>
      <c r="G17" s="19"/>
      <c r="H17" s="16"/>
      <c r="I17" s="17"/>
      <c r="J17" s="18"/>
    </row>
    <row r="18" spans="2:10" x14ac:dyDescent="0.25">
      <c r="B18" s="7">
        <v>45762</v>
      </c>
      <c r="C18" s="8">
        <v>70</v>
      </c>
      <c r="D18" s="9"/>
      <c r="E18" s="10">
        <v>15.2</v>
      </c>
      <c r="F18" s="33">
        <f t="shared" si="0"/>
        <v>1064</v>
      </c>
      <c r="G18" s="19"/>
      <c r="H18" s="16"/>
      <c r="I18" s="17"/>
      <c r="J18" s="18"/>
    </row>
    <row r="19" spans="2:10" x14ac:dyDescent="0.25">
      <c r="B19" s="7">
        <v>45763</v>
      </c>
      <c r="C19" s="8">
        <v>71.5</v>
      </c>
      <c r="D19" s="9"/>
      <c r="E19" s="10">
        <v>15.2</v>
      </c>
      <c r="F19" s="33">
        <f t="shared" si="0"/>
        <v>1086.8</v>
      </c>
      <c r="G19" s="19"/>
      <c r="H19" s="16"/>
      <c r="I19" s="17"/>
      <c r="J19" s="18"/>
    </row>
    <row r="20" spans="2:10" x14ac:dyDescent="0.25">
      <c r="B20" s="7">
        <v>45764</v>
      </c>
      <c r="C20" s="8">
        <v>62.5</v>
      </c>
      <c r="D20" s="9"/>
      <c r="E20" s="10">
        <v>15.2</v>
      </c>
      <c r="F20" s="33">
        <f t="shared" si="0"/>
        <v>950</v>
      </c>
      <c r="G20" s="19"/>
      <c r="H20" s="16"/>
      <c r="I20" s="17"/>
      <c r="J20" s="18"/>
    </row>
    <row r="21" spans="2:10" x14ac:dyDescent="0.25">
      <c r="B21" s="7">
        <v>45765</v>
      </c>
      <c r="C21" s="8">
        <v>71.5</v>
      </c>
      <c r="D21" s="9"/>
      <c r="E21" s="10">
        <v>15.2</v>
      </c>
      <c r="F21" s="33">
        <f t="shared" si="0"/>
        <v>1086.8</v>
      </c>
      <c r="G21" s="19"/>
      <c r="H21" s="16"/>
      <c r="I21" s="17"/>
      <c r="J21" s="18"/>
    </row>
    <row r="22" spans="2:10" x14ac:dyDescent="0.25">
      <c r="B22" s="7">
        <v>45766</v>
      </c>
      <c r="C22" s="8">
        <v>68</v>
      </c>
      <c r="D22" s="9"/>
      <c r="E22" s="10">
        <v>15.2</v>
      </c>
      <c r="F22" s="33">
        <f t="shared" si="0"/>
        <v>1033.5999999999999</v>
      </c>
      <c r="G22" s="19"/>
      <c r="H22" s="16"/>
      <c r="I22" s="17"/>
      <c r="J22" s="18"/>
    </row>
    <row r="23" spans="2:10" x14ac:dyDescent="0.25">
      <c r="B23" s="7">
        <v>45767</v>
      </c>
      <c r="C23" s="8">
        <v>72</v>
      </c>
      <c r="D23" s="9"/>
      <c r="E23" s="10">
        <v>15.2</v>
      </c>
      <c r="F23" s="33">
        <f t="shared" si="0"/>
        <v>1094.3999999999999</v>
      </c>
      <c r="G23" s="19"/>
      <c r="H23" s="16"/>
      <c r="I23" s="17"/>
      <c r="J23" s="18"/>
    </row>
    <row r="24" spans="2:10" x14ac:dyDescent="0.25">
      <c r="B24" s="7">
        <v>45768</v>
      </c>
      <c r="C24" s="8">
        <v>59.5</v>
      </c>
      <c r="D24" s="9"/>
      <c r="E24" s="10">
        <v>15.2</v>
      </c>
      <c r="F24" s="33">
        <f t="shared" si="0"/>
        <v>904.4</v>
      </c>
      <c r="G24" s="19"/>
      <c r="H24" s="16"/>
      <c r="I24" s="17"/>
      <c r="J24" s="18"/>
    </row>
    <row r="25" spans="2:10" x14ac:dyDescent="0.25">
      <c r="B25" s="7">
        <v>45769</v>
      </c>
      <c r="C25" s="8">
        <v>63</v>
      </c>
      <c r="D25" s="9"/>
      <c r="E25" s="10">
        <v>15.2</v>
      </c>
      <c r="F25" s="33">
        <f t="shared" si="0"/>
        <v>957.59999999999991</v>
      </c>
      <c r="G25" s="19"/>
      <c r="H25" s="16"/>
      <c r="I25" s="17"/>
      <c r="J25" s="18"/>
    </row>
    <row r="26" spans="2:10" x14ac:dyDescent="0.25">
      <c r="B26" s="7">
        <v>45770</v>
      </c>
      <c r="C26" s="8">
        <v>72</v>
      </c>
      <c r="D26" s="9"/>
      <c r="E26" s="10">
        <v>15.2</v>
      </c>
      <c r="F26" s="33">
        <f t="shared" si="0"/>
        <v>1094.3999999999999</v>
      </c>
      <c r="G26" s="19"/>
      <c r="H26" s="16"/>
      <c r="I26" s="17"/>
      <c r="J26" s="18"/>
    </row>
    <row r="27" spans="2:10" x14ac:dyDescent="0.25">
      <c r="B27" s="7">
        <v>45771</v>
      </c>
      <c r="C27" s="8">
        <v>72</v>
      </c>
      <c r="D27" s="9"/>
      <c r="E27" s="10">
        <v>15.2</v>
      </c>
      <c r="F27" s="33">
        <f t="shared" si="0"/>
        <v>1094.3999999999999</v>
      </c>
      <c r="G27" s="19"/>
      <c r="H27" s="16"/>
      <c r="I27" s="17"/>
      <c r="J27" s="18"/>
    </row>
    <row r="28" spans="2:10" x14ac:dyDescent="0.25">
      <c r="B28" s="7">
        <v>45772</v>
      </c>
      <c r="C28" s="8">
        <v>59.5</v>
      </c>
      <c r="D28" s="9"/>
      <c r="E28" s="10">
        <v>15.2</v>
      </c>
      <c r="F28" s="33">
        <f t="shared" si="0"/>
        <v>904.4</v>
      </c>
      <c r="G28" s="19"/>
      <c r="H28" s="16"/>
      <c r="I28" s="17"/>
      <c r="J28" s="18"/>
    </row>
    <row r="29" spans="2:10" x14ac:dyDescent="0.25">
      <c r="B29" s="7">
        <v>45773</v>
      </c>
      <c r="C29" s="8">
        <v>74</v>
      </c>
      <c r="D29" s="9"/>
      <c r="E29" s="10">
        <v>15.2</v>
      </c>
      <c r="F29" s="33">
        <f t="shared" si="0"/>
        <v>1124.8</v>
      </c>
      <c r="G29" s="19"/>
      <c r="H29" s="16"/>
      <c r="I29" s="17"/>
      <c r="J29" s="18"/>
    </row>
    <row r="30" spans="2:10" x14ac:dyDescent="0.25">
      <c r="B30" s="7">
        <v>45774</v>
      </c>
      <c r="C30" s="8">
        <v>67</v>
      </c>
      <c r="D30" s="9"/>
      <c r="E30" s="10">
        <v>15.2</v>
      </c>
      <c r="F30" s="33">
        <f t="shared" si="0"/>
        <v>1018.4</v>
      </c>
      <c r="G30" s="19"/>
      <c r="H30" s="16"/>
      <c r="I30" s="17"/>
      <c r="J30" s="18"/>
    </row>
    <row r="31" spans="2:10" x14ac:dyDescent="0.25">
      <c r="B31" s="7">
        <v>45775</v>
      </c>
      <c r="C31" s="8">
        <v>71.5</v>
      </c>
      <c r="D31" s="9"/>
      <c r="E31" s="10">
        <v>15.2</v>
      </c>
      <c r="F31" s="33">
        <f t="shared" si="0"/>
        <v>1086.8</v>
      </c>
      <c r="G31" s="19"/>
      <c r="H31" s="16"/>
      <c r="I31" s="17"/>
      <c r="J31" s="18"/>
    </row>
    <row r="32" spans="2:10" x14ac:dyDescent="0.25">
      <c r="B32" s="7">
        <v>45776</v>
      </c>
      <c r="C32" s="8">
        <v>81.5</v>
      </c>
      <c r="D32" s="9"/>
      <c r="E32" s="10">
        <v>15.2</v>
      </c>
      <c r="F32" s="33">
        <f t="shared" si="0"/>
        <v>1238.8</v>
      </c>
      <c r="G32" s="19"/>
      <c r="H32" s="16"/>
      <c r="I32" s="17"/>
      <c r="J32" s="18"/>
    </row>
    <row r="33" spans="2:12" x14ac:dyDescent="0.25">
      <c r="B33" s="7">
        <v>45777</v>
      </c>
      <c r="C33" s="8">
        <v>81</v>
      </c>
      <c r="D33" s="9"/>
      <c r="E33" s="10">
        <v>15.2</v>
      </c>
      <c r="F33" s="33">
        <f t="shared" si="0"/>
        <v>1231.2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1992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30278.40092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30278.400000000001</v>
      </c>
      <c r="L36" s="31">
        <f>J36-J4-J5-J6</f>
        <v>29332.713924</v>
      </c>
    </row>
    <row r="37" spans="2:12" x14ac:dyDescent="0.25">
      <c r="B37" s="26" t="s">
        <v>14</v>
      </c>
      <c r="C37" s="30">
        <f>C35</f>
        <v>1992</v>
      </c>
      <c r="D37" s="9">
        <f>D35/1.03</f>
        <v>0</v>
      </c>
      <c r="E37" s="10"/>
      <c r="F37" s="33">
        <f>SUM(F4:F36)</f>
        <v>30278.400000000001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-9.1999999858671799E-4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81</v>
      </c>
      <c r="D4" s="9"/>
      <c r="E4" s="10">
        <v>15.2</v>
      </c>
      <c r="F4" s="33">
        <f>E4*C4</f>
        <v>1231.2</v>
      </c>
      <c r="G4" s="11"/>
      <c r="H4" s="12" t="s">
        <v>6</v>
      </c>
      <c r="I4" s="13">
        <v>0.01</v>
      </c>
      <c r="J4" s="14">
        <f>(F36+F37)*I4</f>
        <v>226.55600000000004</v>
      </c>
    </row>
    <row r="5" spans="2:29" x14ac:dyDescent="0.25">
      <c r="B5" s="7">
        <v>45779</v>
      </c>
      <c r="C5" s="8">
        <v>79</v>
      </c>
      <c r="D5" s="9"/>
      <c r="E5" s="10">
        <v>15.2</v>
      </c>
      <c r="F5" s="33">
        <f t="shared" ref="F5:F34" si="0">E5*C5</f>
        <v>1200.8</v>
      </c>
      <c r="G5" s="11"/>
      <c r="H5" s="12" t="s">
        <v>7</v>
      </c>
      <c r="I5" s="13">
        <v>1E-3</v>
      </c>
      <c r="J5" s="14">
        <f>(F36+F37-J4-J6)*I5</f>
        <v>21.969974000000004</v>
      </c>
    </row>
    <row r="6" spans="2:29" x14ac:dyDescent="0.25">
      <c r="B6" s="7">
        <v>45780</v>
      </c>
      <c r="C6" s="8">
        <v>70.5</v>
      </c>
      <c r="D6" s="9"/>
      <c r="E6" s="10">
        <v>15.2</v>
      </c>
      <c r="F6" s="33">
        <f t="shared" si="0"/>
        <v>1071.5999999999999</v>
      </c>
      <c r="G6" s="11"/>
      <c r="H6" s="12" t="s">
        <v>8</v>
      </c>
      <c r="I6" s="13"/>
      <c r="J6" s="14">
        <v>459.07</v>
      </c>
    </row>
    <row r="7" spans="2:29" x14ac:dyDescent="0.25">
      <c r="B7" s="7">
        <v>45781</v>
      </c>
      <c r="C7" s="8">
        <v>72</v>
      </c>
      <c r="D7" s="9"/>
      <c r="E7" s="10">
        <v>15.2</v>
      </c>
      <c r="F7" s="33">
        <f t="shared" si="0"/>
        <v>1094.3999999999999</v>
      </c>
      <c r="G7" s="11"/>
      <c r="H7" s="12" t="s">
        <v>9</v>
      </c>
      <c r="I7" s="13"/>
      <c r="J7" s="14">
        <f>'NİSAN 2025'!J39*-1</f>
        <v>9.1999999858671799E-4</v>
      </c>
    </row>
    <row r="8" spans="2:29" x14ac:dyDescent="0.25">
      <c r="B8" s="7">
        <v>45782</v>
      </c>
      <c r="C8" s="8">
        <v>80</v>
      </c>
      <c r="D8" s="9"/>
      <c r="E8" s="10">
        <v>15.2</v>
      </c>
      <c r="F8" s="33">
        <f t="shared" si="0"/>
        <v>1216</v>
      </c>
      <c r="G8" s="15">
        <v>45832</v>
      </c>
      <c r="H8" s="16" t="s">
        <v>37</v>
      </c>
      <c r="I8" s="17"/>
      <c r="J8" s="18">
        <v>21948</v>
      </c>
    </row>
    <row r="9" spans="2:29" x14ac:dyDescent="0.25">
      <c r="B9" s="7">
        <v>45783</v>
      </c>
      <c r="C9" s="8">
        <v>72.5</v>
      </c>
      <c r="D9" s="9"/>
      <c r="E9" s="10">
        <v>15.2</v>
      </c>
      <c r="F9" s="33">
        <f t="shared" si="0"/>
        <v>1102</v>
      </c>
      <c r="G9" s="15"/>
      <c r="H9" s="16"/>
      <c r="I9" s="17"/>
      <c r="J9" s="18"/>
    </row>
    <row r="10" spans="2:29" x14ac:dyDescent="0.25">
      <c r="B10" s="7">
        <v>45784</v>
      </c>
      <c r="C10" s="8">
        <v>75.5</v>
      </c>
      <c r="D10" s="9"/>
      <c r="E10" s="10">
        <v>15.2</v>
      </c>
      <c r="F10" s="33">
        <f t="shared" si="0"/>
        <v>1147.5999999999999</v>
      </c>
      <c r="G10" s="15"/>
      <c r="H10" s="16"/>
      <c r="I10" s="17"/>
      <c r="J10" s="18"/>
    </row>
    <row r="11" spans="2:29" x14ac:dyDescent="0.25">
      <c r="B11" s="7">
        <v>45785</v>
      </c>
      <c r="C11" s="8">
        <v>76</v>
      </c>
      <c r="D11" s="9"/>
      <c r="E11" s="10">
        <v>15.2</v>
      </c>
      <c r="F11" s="33">
        <f t="shared" si="0"/>
        <v>1155.2</v>
      </c>
      <c r="G11" s="19"/>
      <c r="H11" s="16"/>
      <c r="I11" s="17"/>
      <c r="J11" s="18"/>
    </row>
    <row r="12" spans="2:29" x14ac:dyDescent="0.25">
      <c r="B12" s="7">
        <v>45786</v>
      </c>
      <c r="C12" s="8">
        <v>76</v>
      </c>
      <c r="D12" s="9"/>
      <c r="E12" s="10">
        <v>15.2</v>
      </c>
      <c r="F12" s="33">
        <f t="shared" si="0"/>
        <v>1155.2</v>
      </c>
      <c r="G12" s="19"/>
      <c r="H12" s="16"/>
      <c r="I12" s="17"/>
      <c r="J12" s="18"/>
    </row>
    <row r="13" spans="2:29" x14ac:dyDescent="0.25">
      <c r="B13" s="7">
        <v>45787</v>
      </c>
      <c r="C13" s="8">
        <v>80.5</v>
      </c>
      <c r="D13" s="9"/>
      <c r="E13" s="10">
        <v>15.2</v>
      </c>
      <c r="F13" s="33">
        <f t="shared" si="0"/>
        <v>1223.5999999999999</v>
      </c>
      <c r="G13" s="19"/>
      <c r="H13" s="16"/>
      <c r="I13" s="17"/>
      <c r="J13" s="18"/>
    </row>
    <row r="14" spans="2:29" x14ac:dyDescent="0.25">
      <c r="B14" s="7">
        <v>45788</v>
      </c>
      <c r="C14" s="8">
        <v>75.5</v>
      </c>
      <c r="D14" s="9"/>
      <c r="E14" s="10">
        <v>15.2</v>
      </c>
      <c r="F14" s="33">
        <f t="shared" si="0"/>
        <v>1147.5999999999999</v>
      </c>
      <c r="G14" s="19"/>
      <c r="H14" s="16"/>
      <c r="I14" s="17"/>
      <c r="J14" s="18"/>
    </row>
    <row r="15" spans="2:29" x14ac:dyDescent="0.25">
      <c r="B15" s="7">
        <v>45789</v>
      </c>
      <c r="C15" s="8">
        <v>65</v>
      </c>
      <c r="D15" s="9"/>
      <c r="E15" s="10">
        <v>15.2</v>
      </c>
      <c r="F15" s="33">
        <f t="shared" si="0"/>
        <v>988</v>
      </c>
      <c r="G15" s="19"/>
      <c r="H15" s="16"/>
      <c r="I15" s="17"/>
      <c r="J15" s="18"/>
    </row>
    <row r="16" spans="2:29" x14ac:dyDescent="0.25">
      <c r="B16" s="7">
        <v>45790</v>
      </c>
      <c r="C16" s="8">
        <v>64</v>
      </c>
      <c r="D16" s="9"/>
      <c r="E16" s="10">
        <v>15.2</v>
      </c>
      <c r="F16" s="33">
        <f t="shared" si="0"/>
        <v>972.8</v>
      </c>
      <c r="G16" s="19"/>
      <c r="H16" s="16"/>
      <c r="I16" s="17"/>
      <c r="J16" s="18"/>
    </row>
    <row r="17" spans="2:10" x14ac:dyDescent="0.25">
      <c r="B17" s="7">
        <v>45791</v>
      </c>
      <c r="C17" s="8">
        <v>74</v>
      </c>
      <c r="D17" s="9"/>
      <c r="E17" s="10">
        <v>15.2</v>
      </c>
      <c r="F17" s="33">
        <f t="shared" si="0"/>
        <v>1124.8</v>
      </c>
      <c r="G17" s="19"/>
      <c r="H17" s="16"/>
      <c r="I17" s="17"/>
      <c r="J17" s="18"/>
    </row>
    <row r="18" spans="2:10" x14ac:dyDescent="0.25">
      <c r="B18" s="7">
        <v>45792</v>
      </c>
      <c r="C18" s="8">
        <v>71</v>
      </c>
      <c r="D18" s="9"/>
      <c r="E18" s="10">
        <v>15.2</v>
      </c>
      <c r="F18" s="33">
        <f t="shared" si="0"/>
        <v>1079.2</v>
      </c>
      <c r="G18" s="19"/>
      <c r="H18" s="16"/>
      <c r="I18" s="17"/>
      <c r="J18" s="18"/>
    </row>
    <row r="19" spans="2:10" x14ac:dyDescent="0.25">
      <c r="B19" s="7">
        <v>45793</v>
      </c>
      <c r="C19" s="8">
        <v>39</v>
      </c>
      <c r="D19" s="9"/>
      <c r="E19" s="10">
        <v>15.2</v>
      </c>
      <c r="F19" s="33">
        <f t="shared" si="0"/>
        <v>592.79999999999995</v>
      </c>
      <c r="G19" s="19"/>
      <c r="H19" s="16"/>
      <c r="I19" s="17"/>
      <c r="J19" s="18"/>
    </row>
    <row r="20" spans="2:10" x14ac:dyDescent="0.25">
      <c r="B20" s="7">
        <v>45794</v>
      </c>
      <c r="C20" s="8">
        <v>57</v>
      </c>
      <c r="D20" s="9"/>
      <c r="E20" s="10">
        <v>15.2</v>
      </c>
      <c r="F20" s="33">
        <f t="shared" si="0"/>
        <v>866.4</v>
      </c>
      <c r="G20" s="19"/>
      <c r="H20" s="16"/>
      <c r="I20" s="17"/>
      <c r="J20" s="18"/>
    </row>
    <row r="21" spans="2:10" x14ac:dyDescent="0.25">
      <c r="B21" s="7">
        <v>45795</v>
      </c>
      <c r="C21" s="8">
        <v>62</v>
      </c>
      <c r="D21" s="9"/>
      <c r="E21" s="10">
        <v>15.2</v>
      </c>
      <c r="F21" s="33">
        <f t="shared" si="0"/>
        <v>942.4</v>
      </c>
      <c r="G21" s="19"/>
      <c r="H21" s="16"/>
      <c r="I21" s="17"/>
      <c r="J21" s="18"/>
    </row>
    <row r="22" spans="2:10" x14ac:dyDescent="0.25">
      <c r="B22" s="7">
        <v>45796</v>
      </c>
      <c r="C22" s="8">
        <v>68.5</v>
      </c>
      <c r="D22" s="9"/>
      <c r="E22" s="10">
        <v>15.2</v>
      </c>
      <c r="F22" s="33">
        <f t="shared" si="0"/>
        <v>1041.2</v>
      </c>
      <c r="G22" s="19"/>
      <c r="H22" s="16"/>
      <c r="I22" s="17"/>
      <c r="J22" s="18"/>
    </row>
    <row r="23" spans="2:10" x14ac:dyDescent="0.25">
      <c r="B23" s="7">
        <v>45797</v>
      </c>
      <c r="C23" s="8">
        <v>53</v>
      </c>
      <c r="D23" s="9"/>
      <c r="E23" s="10">
        <v>15.2</v>
      </c>
      <c r="F23" s="33">
        <f t="shared" si="0"/>
        <v>805.59999999999991</v>
      </c>
      <c r="G23" s="19"/>
      <c r="H23" s="16"/>
      <c r="I23" s="17"/>
      <c r="J23" s="18"/>
    </row>
    <row r="24" spans="2:10" x14ac:dyDescent="0.25">
      <c r="B24" s="7">
        <v>45798</v>
      </c>
      <c r="C24" s="8">
        <v>72</v>
      </c>
      <c r="D24" s="9"/>
      <c r="E24" s="10">
        <v>15.2</v>
      </c>
      <c r="F24" s="33">
        <f t="shared" si="0"/>
        <v>1094.3999999999999</v>
      </c>
      <c r="G24" s="19"/>
      <c r="H24" s="16"/>
      <c r="I24" s="17"/>
      <c r="J24" s="18"/>
    </row>
    <row r="25" spans="2:10" x14ac:dyDescent="0.25">
      <c r="B25" s="7">
        <v>45799</v>
      </c>
      <c r="C25" s="8">
        <v>26.5</v>
      </c>
      <c r="D25" s="9"/>
      <c r="E25" s="10">
        <v>15.2</v>
      </c>
      <c r="F25" s="33">
        <f t="shared" si="0"/>
        <v>402.79999999999995</v>
      </c>
      <c r="G25" s="19"/>
      <c r="H25" s="16"/>
      <c r="I25" s="17"/>
      <c r="J25" s="18"/>
    </row>
    <row r="26" spans="2:10" x14ac:dyDescent="0.25">
      <c r="B26" s="7">
        <v>45800</v>
      </c>
      <c r="C26" s="8">
        <v>0</v>
      </c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>
        <v>0</v>
      </c>
      <c r="D27" s="9"/>
      <c r="E27" s="10">
        <v>15.2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>
        <v>0</v>
      </c>
      <c r="D28" s="9"/>
      <c r="E28" s="10">
        <v>15.2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>
        <v>0</v>
      </c>
      <c r="D29" s="9"/>
      <c r="E29" s="10">
        <v>15.2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>
        <v>0</v>
      </c>
      <c r="D30" s="9"/>
      <c r="E30" s="10">
        <v>15.2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>
        <v>0</v>
      </c>
      <c r="D31" s="9"/>
      <c r="E31" s="10">
        <v>15.2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8">
        <v>0</v>
      </c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1490.5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22655.596893999998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22655.600000000002</v>
      </c>
      <c r="L36" s="31">
        <f>J36-J4-J5-J6</f>
        <v>21948.004026000002</v>
      </c>
    </row>
    <row r="37" spans="2:12" x14ac:dyDescent="0.25">
      <c r="B37" s="26" t="s">
        <v>14</v>
      </c>
      <c r="C37" s="30">
        <f>C35</f>
        <v>1490.5</v>
      </c>
      <c r="D37" s="9">
        <f>D35/1.03</f>
        <v>0</v>
      </c>
      <c r="E37" s="10"/>
      <c r="F37" s="33">
        <f>SUM(F4:F36)</f>
        <v>22655.600000000002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3.1060000037541613E-3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0</v>
      </c>
      <c r="D4" s="9"/>
      <c r="E4" s="10">
        <v>15.2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202.31199999999998</v>
      </c>
    </row>
    <row r="5" spans="2:29" x14ac:dyDescent="0.25">
      <c r="B5" s="7">
        <v>45810</v>
      </c>
      <c r="C5" s="8">
        <v>52.5</v>
      </c>
      <c r="D5" s="9"/>
      <c r="E5" s="10">
        <v>15.2</v>
      </c>
      <c r="F5" s="33">
        <f t="shared" ref="F5:F34" si="0">E5*C5</f>
        <v>798</v>
      </c>
      <c r="G5" s="11"/>
      <c r="H5" s="12" t="s">
        <v>7</v>
      </c>
      <c r="I5" s="13">
        <v>1E-3</v>
      </c>
      <c r="J5" s="14">
        <f>(F36+F37-J4-J6)*I5</f>
        <v>19.618937999999996</v>
      </c>
    </row>
    <row r="6" spans="2:29" x14ac:dyDescent="0.25">
      <c r="B6" s="7">
        <v>45811</v>
      </c>
      <c r="C6" s="8">
        <v>56.5</v>
      </c>
      <c r="D6" s="9"/>
      <c r="E6" s="10">
        <v>15.2</v>
      </c>
      <c r="F6" s="33">
        <f t="shared" si="0"/>
        <v>858.8</v>
      </c>
      <c r="G6" s="11"/>
      <c r="H6" s="12" t="s">
        <v>8</v>
      </c>
      <c r="I6" s="13"/>
      <c r="J6" s="14">
        <v>409.95</v>
      </c>
    </row>
    <row r="7" spans="2:29" x14ac:dyDescent="0.25">
      <c r="B7" s="7">
        <v>45812</v>
      </c>
      <c r="C7" s="8">
        <v>56</v>
      </c>
      <c r="D7" s="9"/>
      <c r="E7" s="10">
        <v>15.2</v>
      </c>
      <c r="F7" s="33">
        <f t="shared" si="0"/>
        <v>851.19999999999993</v>
      </c>
      <c r="G7" s="11"/>
      <c r="H7" s="12" t="s">
        <v>9</v>
      </c>
      <c r="I7" s="13"/>
      <c r="J7" s="14">
        <f>'MAYIS 2025'!J39*-1</f>
        <v>-3.1060000037541613E-3</v>
      </c>
    </row>
    <row r="8" spans="2:29" x14ac:dyDescent="0.25">
      <c r="B8" s="7">
        <v>45813</v>
      </c>
      <c r="C8" s="8">
        <v>52</v>
      </c>
      <c r="D8" s="9"/>
      <c r="E8" s="10">
        <v>15.2</v>
      </c>
      <c r="F8" s="33">
        <f t="shared" si="0"/>
        <v>790.4</v>
      </c>
      <c r="G8" s="15">
        <v>45860</v>
      </c>
      <c r="H8" s="16" t="s">
        <v>37</v>
      </c>
      <c r="I8" s="17"/>
      <c r="J8" s="18">
        <v>19599.32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45.5</v>
      </c>
      <c r="D13" s="9"/>
      <c r="E13" s="10">
        <v>15.2</v>
      </c>
      <c r="F13" s="33">
        <f t="shared" si="0"/>
        <v>691.6</v>
      </c>
      <c r="G13" s="19"/>
      <c r="H13" s="16"/>
      <c r="I13" s="17"/>
      <c r="J13" s="18"/>
    </row>
    <row r="14" spans="2:29" x14ac:dyDescent="0.25">
      <c r="B14" s="7">
        <v>45819</v>
      </c>
      <c r="C14" s="8">
        <v>46</v>
      </c>
      <c r="D14" s="9"/>
      <c r="E14" s="10">
        <v>15.2</v>
      </c>
      <c r="F14" s="33">
        <f t="shared" si="0"/>
        <v>699.19999999999993</v>
      </c>
      <c r="G14" s="19"/>
      <c r="H14" s="16"/>
      <c r="I14" s="17"/>
      <c r="J14" s="18"/>
    </row>
    <row r="15" spans="2:29" x14ac:dyDescent="0.25">
      <c r="B15" s="7">
        <v>45820</v>
      </c>
      <c r="C15" s="8">
        <v>29</v>
      </c>
      <c r="D15" s="9"/>
      <c r="E15" s="10">
        <v>15.2</v>
      </c>
      <c r="F15" s="33">
        <f t="shared" si="0"/>
        <v>440.79999999999995</v>
      </c>
      <c r="G15" s="19"/>
      <c r="H15" s="16"/>
      <c r="I15" s="17"/>
      <c r="J15" s="18"/>
    </row>
    <row r="16" spans="2:29" x14ac:dyDescent="0.25">
      <c r="B16" s="7">
        <v>45821</v>
      </c>
      <c r="C16" s="8">
        <v>48</v>
      </c>
      <c r="D16" s="9"/>
      <c r="E16" s="10">
        <v>15.2</v>
      </c>
      <c r="F16" s="33">
        <f t="shared" si="0"/>
        <v>729.59999999999991</v>
      </c>
      <c r="G16" s="19"/>
      <c r="H16" s="16"/>
      <c r="I16" s="17"/>
      <c r="J16" s="18"/>
    </row>
    <row r="17" spans="2:10" x14ac:dyDescent="0.25">
      <c r="B17" s="7">
        <v>45822</v>
      </c>
      <c r="C17" s="8">
        <v>52</v>
      </c>
      <c r="D17" s="9"/>
      <c r="E17" s="10">
        <v>15.2</v>
      </c>
      <c r="F17" s="33">
        <f t="shared" si="0"/>
        <v>790.4</v>
      </c>
      <c r="G17" s="19"/>
      <c r="H17" s="16"/>
      <c r="I17" s="17"/>
      <c r="J17" s="18"/>
    </row>
    <row r="18" spans="2:10" x14ac:dyDescent="0.25">
      <c r="B18" s="7">
        <v>45823</v>
      </c>
      <c r="C18" s="8">
        <v>50</v>
      </c>
      <c r="D18" s="9"/>
      <c r="E18" s="10">
        <v>15.2</v>
      </c>
      <c r="F18" s="33">
        <f t="shared" si="0"/>
        <v>760</v>
      </c>
      <c r="G18" s="19"/>
      <c r="H18" s="16"/>
      <c r="I18" s="17"/>
      <c r="J18" s="18"/>
    </row>
    <row r="19" spans="2:10" x14ac:dyDescent="0.25">
      <c r="B19" s="7">
        <v>45824</v>
      </c>
      <c r="C19" s="8">
        <v>51.5</v>
      </c>
      <c r="D19" s="9"/>
      <c r="E19" s="10">
        <v>15.2</v>
      </c>
      <c r="F19" s="33">
        <f t="shared" si="0"/>
        <v>782.8</v>
      </c>
      <c r="G19" s="19"/>
      <c r="H19" s="16"/>
      <c r="I19" s="17"/>
      <c r="J19" s="18"/>
    </row>
    <row r="20" spans="2:10" x14ac:dyDescent="0.25">
      <c r="B20" s="7">
        <v>45825</v>
      </c>
      <c r="C20" s="8">
        <v>48</v>
      </c>
      <c r="D20" s="9"/>
      <c r="E20" s="10">
        <v>15.2</v>
      </c>
      <c r="F20" s="33">
        <f t="shared" si="0"/>
        <v>729.59999999999991</v>
      </c>
      <c r="G20" s="19"/>
      <c r="H20" s="16"/>
      <c r="I20" s="17"/>
      <c r="J20" s="18"/>
    </row>
    <row r="21" spans="2:10" x14ac:dyDescent="0.25">
      <c r="B21" s="7">
        <v>45826</v>
      </c>
      <c r="C21" s="8">
        <v>49</v>
      </c>
      <c r="D21" s="9"/>
      <c r="E21" s="10">
        <v>15.2</v>
      </c>
      <c r="F21" s="33">
        <f t="shared" si="0"/>
        <v>744.8</v>
      </c>
      <c r="G21" s="19"/>
      <c r="H21" s="16"/>
      <c r="I21" s="17"/>
      <c r="J21" s="18"/>
    </row>
    <row r="22" spans="2:10" x14ac:dyDescent="0.25">
      <c r="B22" s="7">
        <v>45827</v>
      </c>
      <c r="C22" s="8">
        <v>58</v>
      </c>
      <c r="D22" s="9"/>
      <c r="E22" s="10">
        <v>15.2</v>
      </c>
      <c r="F22" s="33">
        <f t="shared" si="0"/>
        <v>881.59999999999991</v>
      </c>
      <c r="G22" s="19"/>
      <c r="H22" s="16"/>
      <c r="I22" s="17"/>
      <c r="J22" s="18"/>
    </row>
    <row r="23" spans="2:10" x14ac:dyDescent="0.25">
      <c r="B23" s="7">
        <v>45828</v>
      </c>
      <c r="C23" s="8">
        <v>51.5</v>
      </c>
      <c r="D23" s="9"/>
      <c r="E23" s="10">
        <v>15.2</v>
      </c>
      <c r="F23" s="33">
        <f t="shared" si="0"/>
        <v>782.8</v>
      </c>
      <c r="G23" s="19"/>
      <c r="H23" s="16"/>
      <c r="I23" s="17"/>
      <c r="J23" s="18"/>
    </row>
    <row r="24" spans="2:10" x14ac:dyDescent="0.25">
      <c r="B24" s="7">
        <v>45829</v>
      </c>
      <c r="C24" s="8">
        <v>56</v>
      </c>
      <c r="D24" s="9"/>
      <c r="E24" s="10">
        <v>15.2</v>
      </c>
      <c r="F24" s="33">
        <f t="shared" si="0"/>
        <v>851.19999999999993</v>
      </c>
      <c r="G24" s="19"/>
      <c r="H24" s="16"/>
      <c r="I24" s="17"/>
      <c r="J24" s="18"/>
    </row>
    <row r="25" spans="2:10" x14ac:dyDescent="0.25">
      <c r="B25" s="7">
        <v>45830</v>
      </c>
      <c r="C25" s="8">
        <v>56.5</v>
      </c>
      <c r="D25" s="9"/>
      <c r="E25" s="10">
        <v>15.2</v>
      </c>
      <c r="F25" s="33">
        <f t="shared" si="0"/>
        <v>858.8</v>
      </c>
      <c r="G25" s="19"/>
      <c r="H25" s="16"/>
      <c r="I25" s="17"/>
      <c r="J25" s="18"/>
    </row>
    <row r="26" spans="2:10" x14ac:dyDescent="0.25">
      <c r="B26" s="7">
        <v>45831</v>
      </c>
      <c r="C26" s="8">
        <v>56.5</v>
      </c>
      <c r="D26" s="9"/>
      <c r="E26" s="10">
        <v>15.2</v>
      </c>
      <c r="F26" s="33">
        <f t="shared" si="0"/>
        <v>858.8</v>
      </c>
      <c r="G26" s="19"/>
      <c r="H26" s="16"/>
      <c r="I26" s="17"/>
      <c r="J26" s="18"/>
    </row>
    <row r="27" spans="2:10" x14ac:dyDescent="0.25">
      <c r="B27" s="7">
        <v>45832</v>
      </c>
      <c r="C27" s="8">
        <v>63.5</v>
      </c>
      <c r="D27" s="9"/>
      <c r="E27" s="10">
        <v>15.2</v>
      </c>
      <c r="F27" s="33">
        <f t="shared" si="0"/>
        <v>965.19999999999993</v>
      </c>
      <c r="G27" s="19"/>
      <c r="H27" s="16"/>
      <c r="I27" s="17"/>
      <c r="J27" s="18"/>
    </row>
    <row r="28" spans="2:10" x14ac:dyDescent="0.25">
      <c r="B28" s="7">
        <v>45833</v>
      </c>
      <c r="C28" s="8">
        <v>53.5</v>
      </c>
      <c r="D28" s="9"/>
      <c r="E28" s="10">
        <v>15.2</v>
      </c>
      <c r="F28" s="33">
        <f t="shared" si="0"/>
        <v>813.19999999999993</v>
      </c>
      <c r="G28" s="19"/>
      <c r="H28" s="16"/>
      <c r="I28" s="17"/>
      <c r="J28" s="18"/>
    </row>
    <row r="29" spans="2:10" x14ac:dyDescent="0.25">
      <c r="B29" s="7">
        <v>45834</v>
      </c>
      <c r="C29" s="8">
        <v>68</v>
      </c>
      <c r="D29" s="9"/>
      <c r="E29" s="10">
        <v>15.2</v>
      </c>
      <c r="F29" s="33">
        <f t="shared" si="0"/>
        <v>1033.5999999999999</v>
      </c>
      <c r="G29" s="19"/>
      <c r="H29" s="16"/>
      <c r="I29" s="17"/>
      <c r="J29" s="18"/>
    </row>
    <row r="30" spans="2:10" x14ac:dyDescent="0.25">
      <c r="B30" s="7">
        <v>45835</v>
      </c>
      <c r="C30" s="8">
        <v>58.5</v>
      </c>
      <c r="D30" s="9"/>
      <c r="E30" s="10">
        <v>15.2</v>
      </c>
      <c r="F30" s="33">
        <f t="shared" si="0"/>
        <v>889.19999999999993</v>
      </c>
      <c r="G30" s="19"/>
      <c r="H30" s="16"/>
      <c r="I30" s="17"/>
      <c r="J30" s="18"/>
    </row>
    <row r="31" spans="2:10" x14ac:dyDescent="0.25">
      <c r="B31" s="7">
        <v>45836</v>
      </c>
      <c r="C31" s="8">
        <v>60.5</v>
      </c>
      <c r="D31" s="9"/>
      <c r="E31" s="10">
        <v>15.2</v>
      </c>
      <c r="F31" s="33">
        <f t="shared" si="0"/>
        <v>919.59999999999991</v>
      </c>
      <c r="G31" s="19"/>
      <c r="H31" s="16"/>
      <c r="I31" s="17"/>
      <c r="J31" s="18"/>
    </row>
    <row r="32" spans="2:10" x14ac:dyDescent="0.25">
      <c r="B32" s="7">
        <v>45837</v>
      </c>
      <c r="C32" s="8">
        <v>56.5</v>
      </c>
      <c r="D32" s="9"/>
      <c r="E32" s="10">
        <v>15.2</v>
      </c>
      <c r="F32" s="33">
        <f t="shared" si="0"/>
        <v>858.8</v>
      </c>
      <c r="G32" s="19"/>
      <c r="H32" s="16"/>
      <c r="I32" s="17"/>
      <c r="J32" s="18"/>
    </row>
    <row r="33" spans="2:12" x14ac:dyDescent="0.25">
      <c r="B33" s="7">
        <v>45838</v>
      </c>
      <c r="C33" s="8">
        <v>56</v>
      </c>
      <c r="D33" s="9"/>
      <c r="E33" s="10">
        <v>15.2</v>
      </c>
      <c r="F33" s="33">
        <f t="shared" si="0"/>
        <v>851.19999999999993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1331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20231.197831999994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20231.199999999997</v>
      </c>
      <c r="L36" s="31">
        <f>J36-J4-J5-J6</f>
        <v>19599.319061999995</v>
      </c>
    </row>
    <row r="37" spans="2:12" x14ac:dyDescent="0.25">
      <c r="B37" s="26" t="s">
        <v>14</v>
      </c>
      <c r="C37" s="30">
        <f>C35</f>
        <v>1331</v>
      </c>
      <c r="D37" s="9">
        <f>D35/1.03</f>
        <v>0</v>
      </c>
      <c r="E37" s="10"/>
      <c r="F37" s="33">
        <f>SUM(F4:F36)</f>
        <v>20231.199999999997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2.1680000027117785E-3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57</v>
      </c>
      <c r="D4" s="9"/>
      <c r="E4" s="10">
        <v>15.2</v>
      </c>
      <c r="F4" s="33">
        <f>E4*C4</f>
        <v>866.4</v>
      </c>
      <c r="G4" s="11"/>
      <c r="H4" s="12" t="s">
        <v>6</v>
      </c>
      <c r="I4" s="13">
        <v>0.01</v>
      </c>
      <c r="J4" s="14">
        <f>(F36+F37)*I4</f>
        <v>176.85199999999998</v>
      </c>
    </row>
    <row r="5" spans="2:29" x14ac:dyDescent="0.25">
      <c r="B5" s="7">
        <v>45840</v>
      </c>
      <c r="C5" s="8">
        <v>50.5</v>
      </c>
      <c r="D5" s="9"/>
      <c r="E5" s="10">
        <v>15.2</v>
      </c>
      <c r="F5" s="33">
        <f t="shared" ref="F5:F34" si="0">E5*C5</f>
        <v>767.59999999999991</v>
      </c>
      <c r="G5" s="11"/>
      <c r="H5" s="12" t="s">
        <v>7</v>
      </c>
      <c r="I5" s="13">
        <v>1E-3</v>
      </c>
      <c r="J5" s="14">
        <f>(F36+F37-J4-J6)*I5</f>
        <v>17.149987999999997</v>
      </c>
    </row>
    <row r="6" spans="2:29" x14ac:dyDescent="0.25">
      <c r="B6" s="7">
        <v>45841</v>
      </c>
      <c r="C6" s="8">
        <v>64.5</v>
      </c>
      <c r="D6" s="9"/>
      <c r="E6" s="10">
        <v>15.2</v>
      </c>
      <c r="F6" s="33">
        <f t="shared" si="0"/>
        <v>980.4</v>
      </c>
      <c r="G6" s="11"/>
      <c r="H6" s="12" t="s">
        <v>8</v>
      </c>
      <c r="I6" s="13"/>
      <c r="J6" s="14">
        <v>358.36</v>
      </c>
    </row>
    <row r="7" spans="2:29" x14ac:dyDescent="0.25">
      <c r="B7" s="7">
        <v>45842</v>
      </c>
      <c r="C7" s="8">
        <v>68</v>
      </c>
      <c r="D7" s="9"/>
      <c r="E7" s="10">
        <v>15.2</v>
      </c>
      <c r="F7" s="33">
        <f t="shared" si="0"/>
        <v>1033.5999999999999</v>
      </c>
      <c r="G7" s="11"/>
      <c r="H7" s="12" t="s">
        <v>9</v>
      </c>
      <c r="I7" s="13"/>
      <c r="J7" s="14">
        <f>'HAZİRAN 2025'!J39*-1</f>
        <v>-2.1680000027117785E-3</v>
      </c>
    </row>
    <row r="8" spans="2:29" x14ac:dyDescent="0.25">
      <c r="B8" s="7">
        <v>45843</v>
      </c>
      <c r="C8" s="8">
        <v>70.5</v>
      </c>
      <c r="D8" s="9"/>
      <c r="E8" s="10">
        <v>15.2</v>
      </c>
      <c r="F8" s="33">
        <f t="shared" si="0"/>
        <v>1071.5999999999999</v>
      </c>
      <c r="G8" s="15">
        <v>45883</v>
      </c>
      <c r="H8" s="16" t="s">
        <v>38</v>
      </c>
      <c r="I8" s="17"/>
      <c r="J8" s="54">
        <v>17132.840179999999</v>
      </c>
    </row>
    <row r="9" spans="2:29" x14ac:dyDescent="0.25">
      <c r="B9" s="7">
        <v>45844</v>
      </c>
      <c r="C9" s="8">
        <v>73</v>
      </c>
      <c r="D9" s="9"/>
      <c r="E9" s="10">
        <v>15.2</v>
      </c>
      <c r="F9" s="33">
        <f t="shared" si="0"/>
        <v>1109.5999999999999</v>
      </c>
      <c r="G9" s="15"/>
      <c r="H9" s="16"/>
      <c r="I9" s="17"/>
      <c r="J9" s="18"/>
    </row>
    <row r="10" spans="2:29" x14ac:dyDescent="0.25">
      <c r="B10" s="7">
        <v>45845</v>
      </c>
      <c r="C10" s="8">
        <v>62</v>
      </c>
      <c r="D10" s="9"/>
      <c r="E10" s="10">
        <v>15.2</v>
      </c>
      <c r="F10" s="33">
        <f t="shared" si="0"/>
        <v>942.4</v>
      </c>
      <c r="G10" s="15"/>
      <c r="H10" s="16"/>
      <c r="I10" s="17"/>
      <c r="J10" s="18"/>
    </row>
    <row r="11" spans="2:29" x14ac:dyDescent="0.25">
      <c r="B11" s="7">
        <v>45846</v>
      </c>
      <c r="C11" s="8">
        <v>32.5</v>
      </c>
      <c r="D11" s="9"/>
      <c r="E11" s="10">
        <v>15.2</v>
      </c>
      <c r="F11" s="33">
        <f t="shared" si="0"/>
        <v>494</v>
      </c>
      <c r="G11" s="19"/>
      <c r="H11" s="16"/>
      <c r="I11" s="17"/>
      <c r="J11" s="18"/>
    </row>
    <row r="12" spans="2:29" x14ac:dyDescent="0.25">
      <c r="B12" s="7">
        <v>45847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0</v>
      </c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0</v>
      </c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0</v>
      </c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40</v>
      </c>
      <c r="D20" s="9"/>
      <c r="E20" s="10">
        <v>15.2</v>
      </c>
      <c r="F20" s="33">
        <f t="shared" si="0"/>
        <v>608</v>
      </c>
      <c r="G20" s="19"/>
      <c r="H20" s="16"/>
      <c r="I20" s="17"/>
      <c r="J20" s="18"/>
    </row>
    <row r="21" spans="2:10" x14ac:dyDescent="0.25">
      <c r="B21" s="7">
        <v>45856</v>
      </c>
      <c r="C21" s="8">
        <v>42</v>
      </c>
      <c r="D21" s="9"/>
      <c r="E21" s="10">
        <v>15.2</v>
      </c>
      <c r="F21" s="33">
        <f t="shared" si="0"/>
        <v>638.4</v>
      </c>
      <c r="G21" s="19"/>
      <c r="H21" s="16"/>
      <c r="I21" s="17"/>
      <c r="J21" s="18"/>
    </row>
    <row r="22" spans="2:10" x14ac:dyDescent="0.25">
      <c r="B22" s="7">
        <v>45857</v>
      </c>
      <c r="C22" s="8">
        <v>32.5</v>
      </c>
      <c r="D22" s="9"/>
      <c r="E22" s="10">
        <v>15.2</v>
      </c>
      <c r="F22" s="33">
        <f t="shared" si="0"/>
        <v>494</v>
      </c>
      <c r="G22" s="19"/>
      <c r="H22" s="16"/>
      <c r="I22" s="17"/>
      <c r="J22" s="18"/>
    </row>
    <row r="23" spans="2:10" x14ac:dyDescent="0.25">
      <c r="B23" s="7">
        <v>45858</v>
      </c>
      <c r="C23" s="8">
        <v>37.5</v>
      </c>
      <c r="D23" s="9"/>
      <c r="E23" s="10">
        <v>15.2</v>
      </c>
      <c r="F23" s="33">
        <f t="shared" si="0"/>
        <v>570</v>
      </c>
      <c r="G23" s="19"/>
      <c r="H23" s="16"/>
      <c r="I23" s="17"/>
      <c r="J23" s="18"/>
    </row>
    <row r="24" spans="2:10" x14ac:dyDescent="0.25">
      <c r="B24" s="7">
        <v>45859</v>
      </c>
      <c r="C24" s="8">
        <v>40</v>
      </c>
      <c r="D24" s="9"/>
      <c r="E24" s="10">
        <v>15.2</v>
      </c>
      <c r="F24" s="33">
        <f t="shared" si="0"/>
        <v>608</v>
      </c>
      <c r="G24" s="19"/>
      <c r="H24" s="16"/>
      <c r="I24" s="17"/>
      <c r="J24" s="18"/>
    </row>
    <row r="25" spans="2:10" x14ac:dyDescent="0.25">
      <c r="B25" s="7">
        <v>45860</v>
      </c>
      <c r="C25" s="8">
        <v>46.5</v>
      </c>
      <c r="D25" s="9"/>
      <c r="E25" s="10">
        <v>15.2</v>
      </c>
      <c r="F25" s="33">
        <f t="shared" si="0"/>
        <v>706.8</v>
      </c>
      <c r="G25" s="19"/>
      <c r="H25" s="16"/>
      <c r="I25" s="17"/>
      <c r="J25" s="18"/>
    </row>
    <row r="26" spans="2:10" x14ac:dyDescent="0.25">
      <c r="B26" s="7">
        <v>45861</v>
      </c>
      <c r="C26" s="8">
        <v>41.5</v>
      </c>
      <c r="D26" s="9"/>
      <c r="E26" s="10">
        <v>15.2</v>
      </c>
      <c r="F26" s="33">
        <f t="shared" si="0"/>
        <v>630.79999999999995</v>
      </c>
      <c r="G26" s="19"/>
      <c r="H26" s="16"/>
      <c r="I26" s="17"/>
      <c r="J26" s="18"/>
    </row>
    <row r="27" spans="2:10" x14ac:dyDescent="0.25">
      <c r="B27" s="7">
        <v>45862</v>
      </c>
      <c r="C27" s="8">
        <v>44</v>
      </c>
      <c r="D27" s="9"/>
      <c r="E27" s="10">
        <v>15.2</v>
      </c>
      <c r="F27" s="33">
        <f t="shared" si="0"/>
        <v>668.8</v>
      </c>
      <c r="G27" s="19"/>
      <c r="H27" s="16"/>
      <c r="I27" s="17"/>
      <c r="J27" s="18"/>
    </row>
    <row r="28" spans="2:10" x14ac:dyDescent="0.25">
      <c r="B28" s="7">
        <v>45863</v>
      </c>
      <c r="C28" s="8">
        <v>58</v>
      </c>
      <c r="D28" s="9"/>
      <c r="E28" s="10">
        <v>15.2</v>
      </c>
      <c r="F28" s="33">
        <f t="shared" si="0"/>
        <v>881.59999999999991</v>
      </c>
      <c r="G28" s="19"/>
      <c r="H28" s="16"/>
      <c r="I28" s="17"/>
      <c r="J28" s="18"/>
    </row>
    <row r="29" spans="2:10" x14ac:dyDescent="0.25">
      <c r="B29" s="7">
        <v>45864</v>
      </c>
      <c r="C29" s="8">
        <v>51.5</v>
      </c>
      <c r="D29" s="9"/>
      <c r="E29" s="10">
        <v>15.2</v>
      </c>
      <c r="F29" s="33">
        <f t="shared" si="0"/>
        <v>782.8</v>
      </c>
      <c r="G29" s="19"/>
      <c r="H29" s="16"/>
      <c r="I29" s="17"/>
      <c r="J29" s="18"/>
    </row>
    <row r="30" spans="2:10" x14ac:dyDescent="0.25">
      <c r="B30" s="7">
        <v>45865</v>
      </c>
      <c r="C30" s="8">
        <v>53.5</v>
      </c>
      <c r="D30" s="9"/>
      <c r="E30" s="10">
        <v>15.2</v>
      </c>
      <c r="F30" s="33">
        <f t="shared" si="0"/>
        <v>813.19999999999993</v>
      </c>
      <c r="G30" s="19"/>
      <c r="H30" s="16"/>
      <c r="I30" s="17"/>
      <c r="J30" s="18"/>
    </row>
    <row r="31" spans="2:10" x14ac:dyDescent="0.25">
      <c r="B31" s="7">
        <v>45866</v>
      </c>
      <c r="C31" s="8">
        <v>54.5</v>
      </c>
      <c r="D31" s="9"/>
      <c r="E31" s="10">
        <v>15.2</v>
      </c>
      <c r="F31" s="33">
        <f t="shared" si="0"/>
        <v>828.4</v>
      </c>
      <c r="G31" s="19"/>
      <c r="H31" s="16"/>
      <c r="I31" s="17"/>
      <c r="J31" s="18"/>
    </row>
    <row r="32" spans="2:10" x14ac:dyDescent="0.25">
      <c r="B32" s="7">
        <v>45867</v>
      </c>
      <c r="C32" s="8">
        <v>49</v>
      </c>
      <c r="D32" s="9"/>
      <c r="E32" s="10">
        <v>15.2</v>
      </c>
      <c r="F32" s="33">
        <f t="shared" si="0"/>
        <v>744.8</v>
      </c>
      <c r="G32" s="19"/>
      <c r="H32" s="16"/>
      <c r="I32" s="17"/>
      <c r="J32" s="18"/>
    </row>
    <row r="33" spans="2:12" x14ac:dyDescent="0.25">
      <c r="B33" s="7">
        <v>45868</v>
      </c>
      <c r="C33" s="8">
        <v>52</v>
      </c>
      <c r="D33" s="9"/>
      <c r="E33" s="10">
        <v>15.2</v>
      </c>
      <c r="F33" s="33">
        <f t="shared" si="0"/>
        <v>790.4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43</v>
      </c>
      <c r="D34" s="36"/>
      <c r="E34" s="10">
        <v>15.2</v>
      </c>
      <c r="F34" s="38">
        <f t="shared" si="0"/>
        <v>653.6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1163.5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17685.199999999997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17685.199999999997</v>
      </c>
      <c r="L36" s="31">
        <f>J36-J4-J5-J6</f>
        <v>17132.838011999997</v>
      </c>
    </row>
    <row r="37" spans="2:12" x14ac:dyDescent="0.25">
      <c r="B37" s="26" t="s">
        <v>14</v>
      </c>
      <c r="C37" s="30">
        <f>C35</f>
        <v>1163.5</v>
      </c>
      <c r="D37" s="9">
        <f>D35/1.03</f>
        <v>0</v>
      </c>
      <c r="E37" s="10"/>
      <c r="F37" s="33">
        <f>SUM(F4:F36)</f>
        <v>17685.199999999997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0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W14" sqref="W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49.5</v>
      </c>
      <c r="D4" s="9"/>
      <c r="E4" s="10">
        <v>16.3</v>
      </c>
      <c r="F4" s="33">
        <f>E4*C4</f>
        <v>806.85</v>
      </c>
      <c r="G4" s="11"/>
      <c r="H4" s="12" t="s">
        <v>6</v>
      </c>
      <c r="I4" s="13">
        <v>0.01</v>
      </c>
      <c r="J4" s="55">
        <v>257.14999999999998</v>
      </c>
    </row>
    <row r="5" spans="2:29" x14ac:dyDescent="0.25">
      <c r="B5" s="7">
        <v>45871</v>
      </c>
      <c r="C5" s="8">
        <v>44</v>
      </c>
      <c r="D5" s="9"/>
      <c r="E5" s="10">
        <v>16.3</v>
      </c>
      <c r="F5" s="33">
        <f t="shared" ref="F5:F34" si="0">E5*C5</f>
        <v>717.2</v>
      </c>
      <c r="G5" s="11"/>
      <c r="H5" s="12" t="s">
        <v>7</v>
      </c>
      <c r="I5" s="13">
        <v>1E-3</v>
      </c>
      <c r="J5" s="55">
        <v>24.94</v>
      </c>
    </row>
    <row r="6" spans="2:29" x14ac:dyDescent="0.25">
      <c r="B6" s="7">
        <v>45872</v>
      </c>
      <c r="C6" s="8">
        <v>47.5</v>
      </c>
      <c r="D6" s="9"/>
      <c r="E6" s="10">
        <v>16.3</v>
      </c>
      <c r="F6" s="33">
        <f t="shared" si="0"/>
        <v>774.25</v>
      </c>
      <c r="G6" s="11"/>
      <c r="H6" s="12" t="s">
        <v>8</v>
      </c>
      <c r="I6" s="13"/>
      <c r="J6" s="55">
        <v>514.29999999999995</v>
      </c>
    </row>
    <row r="7" spans="2:29" x14ac:dyDescent="0.25">
      <c r="B7" s="7">
        <v>45873</v>
      </c>
      <c r="C7" s="8">
        <v>50.5</v>
      </c>
      <c r="D7" s="9"/>
      <c r="E7" s="10">
        <v>16.3</v>
      </c>
      <c r="F7" s="33">
        <f t="shared" si="0"/>
        <v>823.15000000000009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47.5</v>
      </c>
      <c r="D8" s="9"/>
      <c r="E8" s="10">
        <v>16.3</v>
      </c>
      <c r="F8" s="33">
        <f t="shared" si="0"/>
        <v>774.25</v>
      </c>
      <c r="G8" s="15">
        <v>45917</v>
      </c>
      <c r="H8" s="16" t="s">
        <v>38</v>
      </c>
      <c r="I8" s="17"/>
      <c r="J8" s="56">
        <v>24762.009999999995</v>
      </c>
    </row>
    <row r="9" spans="2:29" x14ac:dyDescent="0.25">
      <c r="B9" s="7">
        <v>45875</v>
      </c>
      <c r="C9" s="8">
        <v>38</v>
      </c>
      <c r="D9" s="9"/>
      <c r="E9" s="10">
        <v>16.3</v>
      </c>
      <c r="F9" s="33">
        <f t="shared" si="0"/>
        <v>619.4</v>
      </c>
      <c r="G9" s="15"/>
      <c r="H9" s="16"/>
      <c r="I9" s="17"/>
      <c r="J9" s="18"/>
      <c r="L9" s="55"/>
    </row>
    <row r="10" spans="2:29" x14ac:dyDescent="0.25">
      <c r="B10" s="7">
        <v>45876</v>
      </c>
      <c r="C10" s="8">
        <v>54</v>
      </c>
      <c r="D10" s="9"/>
      <c r="E10" s="10">
        <v>16.3</v>
      </c>
      <c r="F10" s="33">
        <f t="shared" si="0"/>
        <v>880.2</v>
      </c>
      <c r="G10" s="15"/>
      <c r="H10" s="16"/>
      <c r="I10" s="17"/>
      <c r="J10" s="18"/>
    </row>
    <row r="11" spans="2:29" x14ac:dyDescent="0.25">
      <c r="B11" s="7">
        <v>45877</v>
      </c>
      <c r="C11" s="8">
        <v>49.5</v>
      </c>
      <c r="D11" s="9"/>
      <c r="E11" s="10">
        <v>16.3</v>
      </c>
      <c r="F11" s="33">
        <f t="shared" si="0"/>
        <v>806.85</v>
      </c>
      <c r="G11" s="19"/>
      <c r="H11" s="16"/>
      <c r="I11" s="17"/>
      <c r="J11" s="18"/>
    </row>
    <row r="12" spans="2:29" x14ac:dyDescent="0.25">
      <c r="B12" s="7">
        <v>45878</v>
      </c>
      <c r="C12" s="8">
        <v>47</v>
      </c>
      <c r="D12" s="9"/>
      <c r="E12" s="10">
        <v>16.3</v>
      </c>
      <c r="F12" s="33">
        <f t="shared" si="0"/>
        <v>766.1</v>
      </c>
      <c r="G12" s="19"/>
      <c r="H12" s="16"/>
      <c r="I12" s="17"/>
      <c r="J12" s="18"/>
    </row>
    <row r="13" spans="2:29" x14ac:dyDescent="0.25">
      <c r="B13" s="7">
        <v>45879</v>
      </c>
      <c r="C13" s="8">
        <v>44.5</v>
      </c>
      <c r="D13" s="9"/>
      <c r="E13" s="10">
        <v>16.3</v>
      </c>
      <c r="F13" s="33">
        <f t="shared" si="0"/>
        <v>725.35</v>
      </c>
      <c r="G13" s="19"/>
      <c r="H13" s="16"/>
      <c r="I13" s="17"/>
      <c r="J13" s="18"/>
    </row>
    <row r="14" spans="2:29" x14ac:dyDescent="0.25">
      <c r="B14" s="7">
        <v>45880</v>
      </c>
      <c r="C14" s="8">
        <v>46.5</v>
      </c>
      <c r="D14" s="9"/>
      <c r="E14" s="10">
        <v>16.3</v>
      </c>
      <c r="F14" s="33">
        <f t="shared" si="0"/>
        <v>757.95</v>
      </c>
      <c r="G14" s="19"/>
      <c r="H14" s="16"/>
      <c r="I14" s="17"/>
      <c r="J14" s="18"/>
    </row>
    <row r="15" spans="2:29" x14ac:dyDescent="0.25">
      <c r="B15" s="7">
        <v>45881</v>
      </c>
      <c r="C15" s="8">
        <v>55</v>
      </c>
      <c r="D15" s="9"/>
      <c r="E15" s="10">
        <v>16.3</v>
      </c>
      <c r="F15" s="33">
        <f t="shared" si="0"/>
        <v>896.5</v>
      </c>
      <c r="G15" s="19"/>
      <c r="H15" s="16"/>
      <c r="I15" s="17"/>
      <c r="J15" s="18"/>
    </row>
    <row r="16" spans="2:29" x14ac:dyDescent="0.25">
      <c r="B16" s="7">
        <v>45882</v>
      </c>
      <c r="C16" s="8">
        <v>50</v>
      </c>
      <c r="D16" s="9"/>
      <c r="E16" s="10">
        <v>16.3</v>
      </c>
      <c r="F16" s="33">
        <f t="shared" si="0"/>
        <v>815</v>
      </c>
      <c r="G16" s="19"/>
      <c r="H16" s="16"/>
      <c r="I16" s="17"/>
      <c r="J16" s="18"/>
    </row>
    <row r="17" spans="2:10" x14ac:dyDescent="0.25">
      <c r="B17" s="7">
        <v>45883</v>
      </c>
      <c r="C17" s="8">
        <v>56</v>
      </c>
      <c r="D17" s="9"/>
      <c r="E17" s="10">
        <v>16.3</v>
      </c>
      <c r="F17" s="33">
        <f t="shared" si="0"/>
        <v>912.80000000000007</v>
      </c>
      <c r="G17" s="19"/>
      <c r="H17" s="16"/>
      <c r="I17" s="17"/>
      <c r="J17" s="18"/>
    </row>
    <row r="18" spans="2:10" x14ac:dyDescent="0.25">
      <c r="B18" s="7">
        <v>45884</v>
      </c>
      <c r="C18" s="8">
        <v>53.5</v>
      </c>
      <c r="D18" s="9"/>
      <c r="E18" s="10">
        <v>16.3</v>
      </c>
      <c r="F18" s="33">
        <f t="shared" si="0"/>
        <v>872.05000000000007</v>
      </c>
      <c r="G18" s="19"/>
      <c r="H18" s="16"/>
      <c r="I18" s="17"/>
      <c r="J18" s="18"/>
    </row>
    <row r="19" spans="2:10" x14ac:dyDescent="0.25">
      <c r="B19" s="7">
        <v>45885</v>
      </c>
      <c r="C19" s="8">
        <v>50.5</v>
      </c>
      <c r="D19" s="9"/>
      <c r="E19" s="10">
        <v>16.3</v>
      </c>
      <c r="F19" s="33">
        <f t="shared" si="0"/>
        <v>823.15000000000009</v>
      </c>
      <c r="G19" s="19"/>
      <c r="H19" s="16"/>
      <c r="I19" s="17"/>
      <c r="J19" s="18"/>
    </row>
    <row r="20" spans="2:10" x14ac:dyDescent="0.25">
      <c r="B20" s="7">
        <v>45886</v>
      </c>
      <c r="C20" s="8">
        <v>45</v>
      </c>
      <c r="D20" s="9"/>
      <c r="E20" s="10">
        <v>16.3</v>
      </c>
      <c r="F20" s="33">
        <f t="shared" si="0"/>
        <v>733.5</v>
      </c>
      <c r="G20" s="19"/>
      <c r="H20" s="16"/>
      <c r="I20" s="17"/>
      <c r="J20" s="18"/>
    </row>
    <row r="21" spans="2:10" x14ac:dyDescent="0.25">
      <c r="B21" s="7">
        <v>45887</v>
      </c>
      <c r="C21" s="8">
        <v>51.5</v>
      </c>
      <c r="D21" s="9"/>
      <c r="E21" s="10">
        <v>16.3</v>
      </c>
      <c r="F21" s="33">
        <f t="shared" si="0"/>
        <v>839.45</v>
      </c>
      <c r="G21" s="19"/>
      <c r="H21" s="16"/>
      <c r="I21" s="17"/>
      <c r="J21" s="18"/>
    </row>
    <row r="22" spans="2:10" x14ac:dyDescent="0.25">
      <c r="B22" s="7">
        <v>45888</v>
      </c>
      <c r="C22" s="8">
        <v>48.5</v>
      </c>
      <c r="D22" s="9"/>
      <c r="E22" s="10">
        <v>16.3</v>
      </c>
      <c r="F22" s="33">
        <f t="shared" si="0"/>
        <v>790.55000000000007</v>
      </c>
      <c r="G22" s="19"/>
      <c r="H22" s="16"/>
      <c r="I22" s="17"/>
      <c r="J22" s="18"/>
    </row>
    <row r="23" spans="2:10" x14ac:dyDescent="0.25">
      <c r="B23" s="7">
        <v>45889</v>
      </c>
      <c r="C23" s="8">
        <v>48.5</v>
      </c>
      <c r="D23" s="9"/>
      <c r="E23" s="10">
        <v>16.3</v>
      </c>
      <c r="F23" s="33">
        <f t="shared" si="0"/>
        <v>790.55000000000007</v>
      </c>
      <c r="G23" s="19"/>
      <c r="H23" s="16"/>
      <c r="I23" s="17"/>
      <c r="J23" s="18"/>
    </row>
    <row r="24" spans="2:10" x14ac:dyDescent="0.25">
      <c r="B24" s="7">
        <v>45890</v>
      </c>
      <c r="C24" s="8">
        <v>25.5</v>
      </c>
      <c r="D24" s="9"/>
      <c r="E24" s="10">
        <v>16.3</v>
      </c>
      <c r="F24" s="33">
        <f t="shared" si="0"/>
        <v>415.65000000000003</v>
      </c>
      <c r="G24" s="19"/>
      <c r="H24" s="16"/>
      <c r="I24" s="17"/>
      <c r="J24" s="18"/>
    </row>
    <row r="25" spans="2:10" x14ac:dyDescent="0.25">
      <c r="B25" s="7">
        <v>45891</v>
      </c>
      <c r="C25" s="8">
        <v>41.5</v>
      </c>
      <c r="D25" s="9"/>
      <c r="E25" s="10">
        <v>16.3</v>
      </c>
      <c r="F25" s="33">
        <f t="shared" si="0"/>
        <v>676.45</v>
      </c>
      <c r="G25" s="19"/>
      <c r="H25" s="16"/>
      <c r="I25" s="17"/>
      <c r="J25" s="18"/>
    </row>
    <row r="26" spans="2:10" x14ac:dyDescent="0.25">
      <c r="B26" s="7">
        <v>45892</v>
      </c>
      <c r="C26" s="8">
        <v>55</v>
      </c>
      <c r="D26" s="9"/>
      <c r="E26" s="10">
        <v>16.3</v>
      </c>
      <c r="F26" s="33">
        <f t="shared" si="0"/>
        <v>896.5</v>
      </c>
      <c r="G26" s="19"/>
      <c r="H26" s="16"/>
      <c r="I26" s="17"/>
      <c r="J26" s="18"/>
    </row>
    <row r="27" spans="2:10" x14ac:dyDescent="0.25">
      <c r="B27" s="7">
        <v>45893</v>
      </c>
      <c r="C27" s="8">
        <v>49</v>
      </c>
      <c r="D27" s="9"/>
      <c r="E27" s="10">
        <v>16.3</v>
      </c>
      <c r="F27" s="33">
        <f t="shared" si="0"/>
        <v>798.7</v>
      </c>
      <c r="G27" s="19"/>
      <c r="H27" s="16"/>
      <c r="I27" s="17"/>
      <c r="J27" s="18"/>
    </row>
    <row r="28" spans="2:10" x14ac:dyDescent="0.25">
      <c r="B28" s="7">
        <v>45894</v>
      </c>
      <c r="C28" s="8">
        <v>47</v>
      </c>
      <c r="D28" s="9"/>
      <c r="E28" s="10">
        <v>16.3</v>
      </c>
      <c r="F28" s="33">
        <f t="shared" si="0"/>
        <v>766.1</v>
      </c>
      <c r="G28" s="19"/>
      <c r="H28" s="16"/>
      <c r="I28" s="17"/>
      <c r="J28" s="18"/>
    </row>
    <row r="29" spans="2:10" x14ac:dyDescent="0.25">
      <c r="B29" s="7">
        <v>45895</v>
      </c>
      <c r="C29" s="8">
        <v>59.5</v>
      </c>
      <c r="D29" s="9"/>
      <c r="E29" s="10">
        <v>16.3</v>
      </c>
      <c r="F29" s="33">
        <f t="shared" si="0"/>
        <v>969.85</v>
      </c>
      <c r="G29" s="19"/>
      <c r="H29" s="16"/>
      <c r="I29" s="17"/>
      <c r="J29" s="18"/>
    </row>
    <row r="30" spans="2:10" x14ac:dyDescent="0.25">
      <c r="B30" s="7">
        <v>45896</v>
      </c>
      <c r="C30" s="8">
        <v>48.5</v>
      </c>
      <c r="D30" s="9"/>
      <c r="E30" s="10">
        <v>16.3</v>
      </c>
      <c r="F30" s="33">
        <f t="shared" si="0"/>
        <v>790.55000000000007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61</v>
      </c>
      <c r="D31" s="9"/>
      <c r="E31" s="10">
        <v>16.3</v>
      </c>
      <c r="F31" s="33">
        <f t="shared" si="0"/>
        <v>994.30000000000007</v>
      </c>
      <c r="G31" s="19"/>
      <c r="H31" s="16"/>
      <c r="I31" s="17"/>
      <c r="J31" s="18"/>
    </row>
    <row r="32" spans="2:10" x14ac:dyDescent="0.25">
      <c r="B32" s="7">
        <v>45898</v>
      </c>
      <c r="C32" s="8">
        <v>68</v>
      </c>
      <c r="D32" s="9"/>
      <c r="E32" s="10">
        <v>16.3</v>
      </c>
      <c r="F32" s="33">
        <f t="shared" si="0"/>
        <v>1108.4000000000001</v>
      </c>
      <c r="G32" s="19"/>
      <c r="H32" s="16"/>
      <c r="I32" s="17"/>
      <c r="J32" s="18"/>
    </row>
    <row r="33" spans="2:12" x14ac:dyDescent="0.25">
      <c r="B33" s="7">
        <v>45899</v>
      </c>
      <c r="C33" s="8">
        <v>67.5</v>
      </c>
      <c r="D33" s="9"/>
      <c r="E33" s="10">
        <v>16.3</v>
      </c>
      <c r="F33" s="33">
        <f t="shared" si="0"/>
        <v>1100.25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68.5</v>
      </c>
      <c r="D34" s="36"/>
      <c r="E34" s="10">
        <v>16.3</v>
      </c>
      <c r="F34" s="38">
        <f t="shared" si="0"/>
        <v>1116.55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1568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25558.399999999994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25558.399999999994</v>
      </c>
      <c r="L36" s="31" t="e">
        <f>J36-J4-#REF!-J6</f>
        <v>#REF!</v>
      </c>
    </row>
    <row r="37" spans="2:12" x14ac:dyDescent="0.25">
      <c r="B37" s="26" t="s">
        <v>14</v>
      </c>
      <c r="C37" s="30">
        <f>C35</f>
        <v>1568</v>
      </c>
      <c r="D37" s="9">
        <f>D35/1.03</f>
        <v>0</v>
      </c>
      <c r="E37" s="10"/>
      <c r="F37" s="33">
        <f>SUM(F4:F36)</f>
        <v>25558.399999999994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0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F13" sqref="F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82</v>
      </c>
      <c r="D4" s="9"/>
      <c r="E4" s="10">
        <v>16.8</v>
      </c>
      <c r="F4" s="33">
        <f>E4*C4</f>
        <v>1377.6000000000001</v>
      </c>
      <c r="G4" s="11"/>
      <c r="H4" s="12" t="s">
        <v>6</v>
      </c>
      <c r="I4" s="13">
        <v>0.01</v>
      </c>
      <c r="J4" s="14">
        <f>(F36+F37)*I4</f>
        <v>577.24799999999993</v>
      </c>
    </row>
    <row r="5" spans="2:29" x14ac:dyDescent="0.25">
      <c r="B5" s="7">
        <v>45902</v>
      </c>
      <c r="C5" s="8">
        <v>87</v>
      </c>
      <c r="D5" s="9"/>
      <c r="E5" s="10">
        <v>16.8</v>
      </c>
      <c r="F5" s="33">
        <f t="shared" ref="F5:F34" si="0">E5*C5</f>
        <v>1461.6000000000001</v>
      </c>
      <c r="G5" s="11"/>
      <c r="H5" s="12" t="s">
        <v>7</v>
      </c>
      <c r="I5" s="13">
        <v>1E-3</v>
      </c>
      <c r="J5" s="14">
        <f>(F36+F37-J4-J6)*I5</f>
        <v>56.027411999999998</v>
      </c>
    </row>
    <row r="6" spans="2:29" x14ac:dyDescent="0.25">
      <c r="B6" s="7">
        <v>45903</v>
      </c>
      <c r="C6" s="8">
        <v>85.5</v>
      </c>
      <c r="D6" s="9"/>
      <c r="E6" s="10">
        <v>16.8</v>
      </c>
      <c r="F6" s="33">
        <f t="shared" si="0"/>
        <v>1436.4</v>
      </c>
      <c r="G6" s="11"/>
      <c r="H6" s="12" t="s">
        <v>8</v>
      </c>
      <c r="I6" s="13"/>
      <c r="J6" s="14">
        <v>1120.1400000000001</v>
      </c>
    </row>
    <row r="7" spans="2:29" x14ac:dyDescent="0.25">
      <c r="B7" s="7">
        <v>45904</v>
      </c>
      <c r="C7" s="8">
        <v>95.5</v>
      </c>
      <c r="D7" s="9"/>
      <c r="E7" s="10">
        <v>16.8</v>
      </c>
      <c r="F7" s="33">
        <f t="shared" si="0"/>
        <v>1604.4</v>
      </c>
      <c r="G7" s="11"/>
      <c r="H7" s="12" t="s">
        <v>9</v>
      </c>
      <c r="I7" s="13"/>
      <c r="J7" s="14">
        <f>'AĞUSTOS 2025'!J39*-1</f>
        <v>0</v>
      </c>
      <c r="L7" t="s">
        <v>40</v>
      </c>
    </row>
    <row r="8" spans="2:29" x14ac:dyDescent="0.25">
      <c r="B8" s="7">
        <v>45905</v>
      </c>
      <c r="C8" s="8">
        <v>51.5</v>
      </c>
      <c r="D8" s="9"/>
      <c r="E8" s="10">
        <v>16.8</v>
      </c>
      <c r="F8" s="33">
        <f t="shared" si="0"/>
        <v>865.2</v>
      </c>
      <c r="G8" s="15">
        <v>45945</v>
      </c>
      <c r="H8" s="16" t="s">
        <v>38</v>
      </c>
      <c r="I8" s="17"/>
      <c r="J8" s="56">
        <v>54272.27</v>
      </c>
      <c r="L8" t="s">
        <v>39</v>
      </c>
    </row>
    <row r="9" spans="2:29" x14ac:dyDescent="0.25">
      <c r="B9" s="7">
        <v>45906</v>
      </c>
      <c r="C9" s="8">
        <v>70</v>
      </c>
      <c r="D9" s="9"/>
      <c r="E9" s="10">
        <v>16.8</v>
      </c>
      <c r="F9" s="33">
        <f t="shared" si="0"/>
        <v>1176</v>
      </c>
      <c r="G9" s="15"/>
      <c r="H9" s="16"/>
      <c r="I9" s="17"/>
      <c r="J9" s="18"/>
    </row>
    <row r="10" spans="2:29" x14ac:dyDescent="0.25">
      <c r="B10" s="7">
        <v>45907</v>
      </c>
      <c r="C10" s="8">
        <v>119</v>
      </c>
      <c r="D10" s="9"/>
      <c r="E10" s="10">
        <v>16.8</v>
      </c>
      <c r="F10" s="33">
        <f t="shared" si="0"/>
        <v>1999.2</v>
      </c>
      <c r="G10" s="15"/>
      <c r="H10" s="16"/>
      <c r="I10" s="17"/>
      <c r="J10" s="18"/>
    </row>
    <row r="11" spans="2:29" x14ac:dyDescent="0.25">
      <c r="B11" s="7">
        <v>45908</v>
      </c>
      <c r="C11" s="8">
        <v>90</v>
      </c>
      <c r="D11" s="9"/>
      <c r="E11" s="10">
        <v>16.8</v>
      </c>
      <c r="F11" s="33">
        <f t="shared" si="0"/>
        <v>1512</v>
      </c>
      <c r="G11" s="19"/>
      <c r="H11" s="16"/>
      <c r="I11" s="17"/>
      <c r="J11" s="18"/>
    </row>
    <row r="12" spans="2:29" x14ac:dyDescent="0.25">
      <c r="B12" s="7">
        <v>45909</v>
      </c>
      <c r="C12" s="8">
        <v>100.5</v>
      </c>
      <c r="D12" s="9"/>
      <c r="E12" s="10">
        <v>16.8</v>
      </c>
      <c r="F12" s="33">
        <f t="shared" si="0"/>
        <v>1688.4</v>
      </c>
      <c r="G12" s="19"/>
      <c r="H12" s="16"/>
      <c r="I12" s="17"/>
      <c r="J12" s="18"/>
    </row>
    <row r="13" spans="2:29" x14ac:dyDescent="0.25">
      <c r="B13" s="7">
        <v>45910</v>
      </c>
      <c r="C13" s="8">
        <v>101</v>
      </c>
      <c r="D13" s="9"/>
      <c r="E13" s="10">
        <v>16.8</v>
      </c>
      <c r="F13" s="33">
        <f t="shared" si="0"/>
        <v>1696.8000000000002</v>
      </c>
      <c r="G13" s="19"/>
      <c r="H13" s="16"/>
      <c r="I13" s="17"/>
      <c r="J13" s="18"/>
    </row>
    <row r="14" spans="2:29" x14ac:dyDescent="0.25">
      <c r="B14" s="7">
        <v>45911</v>
      </c>
      <c r="C14" s="8">
        <v>105.5</v>
      </c>
      <c r="D14" s="9"/>
      <c r="E14" s="10">
        <v>16.8</v>
      </c>
      <c r="F14" s="33">
        <f t="shared" si="0"/>
        <v>1772.4</v>
      </c>
      <c r="G14" s="19"/>
      <c r="H14" s="16"/>
      <c r="I14" s="17"/>
      <c r="J14" s="18"/>
    </row>
    <row r="15" spans="2:29" x14ac:dyDescent="0.25">
      <c r="B15" s="7">
        <v>45912</v>
      </c>
      <c r="C15" s="8">
        <v>52.5</v>
      </c>
      <c r="D15" s="9"/>
      <c r="E15" s="10">
        <v>16.8</v>
      </c>
      <c r="F15" s="33">
        <f t="shared" si="0"/>
        <v>882</v>
      </c>
      <c r="G15" s="19"/>
      <c r="H15" s="16"/>
      <c r="I15" s="17"/>
      <c r="J15" s="18"/>
    </row>
    <row r="16" spans="2:29" x14ac:dyDescent="0.25">
      <c r="B16" s="7">
        <v>45913</v>
      </c>
      <c r="C16" s="8">
        <v>115.5</v>
      </c>
      <c r="D16" s="9"/>
      <c r="E16" s="10">
        <v>16.8</v>
      </c>
      <c r="F16" s="33">
        <f t="shared" si="0"/>
        <v>1940.4</v>
      </c>
      <c r="G16" s="19"/>
      <c r="H16" s="16"/>
      <c r="I16" s="17"/>
      <c r="J16" s="18"/>
    </row>
    <row r="17" spans="2:14" x14ac:dyDescent="0.25">
      <c r="B17" s="7">
        <v>45914</v>
      </c>
      <c r="C17" s="8">
        <v>104</v>
      </c>
      <c r="D17" s="9"/>
      <c r="E17" s="10">
        <v>16.8</v>
      </c>
      <c r="F17" s="33">
        <f t="shared" si="0"/>
        <v>1747.2</v>
      </c>
      <c r="G17" s="19"/>
      <c r="H17" s="16"/>
      <c r="I17" s="17"/>
      <c r="J17" s="18"/>
    </row>
    <row r="18" spans="2:14" x14ac:dyDescent="0.25">
      <c r="B18" s="7">
        <v>45915</v>
      </c>
      <c r="C18" s="8">
        <v>114</v>
      </c>
      <c r="D18" s="9"/>
      <c r="E18" s="10">
        <v>16.8</v>
      </c>
      <c r="F18" s="33">
        <f t="shared" si="0"/>
        <v>1915.2</v>
      </c>
      <c r="G18" s="19"/>
      <c r="H18" s="16"/>
      <c r="I18" s="17"/>
      <c r="J18" s="18"/>
    </row>
    <row r="19" spans="2:14" x14ac:dyDescent="0.25">
      <c r="B19" s="7">
        <v>45916</v>
      </c>
      <c r="C19" s="8">
        <v>116.5</v>
      </c>
      <c r="D19" s="9"/>
      <c r="E19" s="10">
        <v>16.8</v>
      </c>
      <c r="F19" s="33">
        <f t="shared" si="0"/>
        <v>1957.2</v>
      </c>
      <c r="G19" s="19"/>
      <c r="H19" s="16"/>
      <c r="I19" s="17"/>
      <c r="J19" s="18"/>
    </row>
    <row r="20" spans="2:14" x14ac:dyDescent="0.25">
      <c r="B20" s="7">
        <v>45917</v>
      </c>
      <c r="C20" s="8">
        <v>137.5</v>
      </c>
      <c r="D20" s="9"/>
      <c r="E20" s="10">
        <v>16.8</v>
      </c>
      <c r="F20" s="33">
        <f t="shared" si="0"/>
        <v>2310</v>
      </c>
      <c r="G20" s="19"/>
      <c r="H20" s="16"/>
      <c r="I20" s="17"/>
      <c r="J20" s="18"/>
    </row>
    <row r="21" spans="2:14" x14ac:dyDescent="0.25">
      <c r="B21" s="7">
        <v>45918</v>
      </c>
      <c r="C21" s="8">
        <v>145</v>
      </c>
      <c r="D21" s="9"/>
      <c r="E21" s="10">
        <v>16.8</v>
      </c>
      <c r="F21" s="33">
        <f t="shared" si="0"/>
        <v>2436</v>
      </c>
      <c r="G21" s="19"/>
      <c r="H21" s="16"/>
      <c r="I21" s="17"/>
      <c r="J21" s="18"/>
    </row>
    <row r="22" spans="2:14" x14ac:dyDescent="0.25">
      <c r="B22" s="7">
        <v>45919</v>
      </c>
      <c r="C22" s="8">
        <v>145.5</v>
      </c>
      <c r="D22" s="9"/>
      <c r="E22" s="10">
        <v>16.8</v>
      </c>
      <c r="F22" s="33">
        <f t="shared" si="0"/>
        <v>2444.4</v>
      </c>
      <c r="G22" s="19"/>
      <c r="H22" s="16"/>
      <c r="I22" s="17"/>
      <c r="J22" s="18"/>
    </row>
    <row r="23" spans="2:14" x14ac:dyDescent="0.25">
      <c r="B23" s="7">
        <v>45920</v>
      </c>
      <c r="C23" s="8">
        <v>111.5</v>
      </c>
      <c r="D23" s="9"/>
      <c r="E23" s="10">
        <v>16.8</v>
      </c>
      <c r="F23" s="33">
        <f t="shared" si="0"/>
        <v>1873.2</v>
      </c>
      <c r="G23" s="19"/>
      <c r="H23" s="16"/>
      <c r="I23" s="17"/>
      <c r="J23" s="18"/>
    </row>
    <row r="24" spans="2:14" x14ac:dyDescent="0.25">
      <c r="B24" s="7">
        <v>45921</v>
      </c>
      <c r="C24" s="8">
        <v>104</v>
      </c>
      <c r="D24" s="9"/>
      <c r="E24" s="10">
        <v>16.8</v>
      </c>
      <c r="F24" s="33">
        <f t="shared" si="0"/>
        <v>1747.2</v>
      </c>
      <c r="G24" s="19"/>
      <c r="H24" s="16"/>
      <c r="I24" s="17"/>
      <c r="J24" s="18"/>
    </row>
    <row r="25" spans="2:14" x14ac:dyDescent="0.25">
      <c r="B25" s="7">
        <v>45922</v>
      </c>
      <c r="C25" s="8">
        <v>102.5</v>
      </c>
      <c r="D25" s="9"/>
      <c r="E25" s="10">
        <v>16.8</v>
      </c>
      <c r="F25" s="33">
        <f t="shared" si="0"/>
        <v>1722</v>
      </c>
      <c r="G25" s="19"/>
      <c r="H25" s="16"/>
      <c r="I25" s="17"/>
      <c r="J25" s="18"/>
    </row>
    <row r="26" spans="2:14" x14ac:dyDescent="0.25">
      <c r="B26" s="7">
        <v>45923</v>
      </c>
      <c r="C26" s="8">
        <v>102</v>
      </c>
      <c r="D26" s="9"/>
      <c r="E26" s="10">
        <v>16.8</v>
      </c>
      <c r="F26" s="33">
        <f t="shared" si="0"/>
        <v>1713.6000000000001</v>
      </c>
      <c r="G26" s="19"/>
      <c r="H26" s="16"/>
      <c r="I26" s="17"/>
      <c r="J26" s="18"/>
    </row>
    <row r="27" spans="2:14" x14ac:dyDescent="0.25">
      <c r="B27" s="7">
        <v>45924</v>
      </c>
      <c r="C27" s="8">
        <v>166.5</v>
      </c>
      <c r="D27" s="9"/>
      <c r="E27" s="10">
        <v>16.8</v>
      </c>
      <c r="F27" s="33">
        <f t="shared" si="0"/>
        <v>2797.2000000000003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146.5</v>
      </c>
      <c r="D28" s="9"/>
      <c r="E28" s="10">
        <v>16.8</v>
      </c>
      <c r="F28" s="33">
        <f t="shared" si="0"/>
        <v>2461.2000000000003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174.5</v>
      </c>
      <c r="D29" s="9"/>
      <c r="E29" s="10">
        <v>16.8</v>
      </c>
      <c r="F29" s="33">
        <f t="shared" si="0"/>
        <v>2931.6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179.5</v>
      </c>
      <c r="D30" s="9"/>
      <c r="E30" s="10">
        <v>16.8</v>
      </c>
      <c r="F30" s="33">
        <f t="shared" si="0"/>
        <v>3015.6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92.5</v>
      </c>
      <c r="D31" s="9"/>
      <c r="E31" s="10">
        <v>16.8</v>
      </c>
      <c r="F31" s="33">
        <f t="shared" si="0"/>
        <v>1554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170</v>
      </c>
      <c r="D32" s="9"/>
      <c r="E32" s="10">
        <v>16.8</v>
      </c>
      <c r="F32" s="33">
        <f t="shared" si="0"/>
        <v>2856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168.5</v>
      </c>
      <c r="D33" s="9"/>
      <c r="E33" s="10">
        <v>16.8</v>
      </c>
      <c r="F33" s="33">
        <f t="shared" si="0"/>
        <v>2830.8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3436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56025.685411999999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57724.799999999996</v>
      </c>
      <c r="L36" s="31">
        <f>J36-J4-J5-J6</f>
        <v>55971.384587999994</v>
      </c>
      <c r="M36" s="31"/>
      <c r="N36" s="31"/>
    </row>
    <row r="37" spans="2:14" x14ac:dyDescent="0.25">
      <c r="B37" s="26" t="s">
        <v>14</v>
      </c>
      <c r="C37" s="30">
        <f>C35</f>
        <v>3436</v>
      </c>
      <c r="D37" s="9">
        <f>D35/1.03</f>
        <v>0</v>
      </c>
      <c r="E37" s="10"/>
      <c r="F37" s="33">
        <f>SUM(F4:F36)</f>
        <v>57724.799999999996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1699.1145879999967</v>
      </c>
      <c r="M39" s="17"/>
      <c r="N39" s="40">
        <f>J39+N34</f>
        <v>1699.1145879999967</v>
      </c>
    </row>
    <row r="40" spans="2:14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  <c r="M40" s="17" t="s">
        <v>25</v>
      </c>
      <c r="N40" s="40"/>
    </row>
    <row r="41" spans="2:14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  <c r="M41" s="17" t="s">
        <v>32</v>
      </c>
      <c r="N41" s="40">
        <f>N40+N39</f>
        <v>1699.1145879999967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18.5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1207.0325</v>
      </c>
    </row>
    <row r="5" spans="2:29" x14ac:dyDescent="0.25">
      <c r="B5" s="7">
        <v>45932</v>
      </c>
      <c r="C5" s="8">
        <v>172</v>
      </c>
      <c r="D5" s="9"/>
      <c r="E5" s="10">
        <v>18.5</v>
      </c>
      <c r="F5" s="33">
        <f t="shared" ref="F5:F34" si="0">E5*C5</f>
        <v>3182</v>
      </c>
      <c r="G5" s="11"/>
      <c r="H5" s="12" t="s">
        <v>7</v>
      </c>
      <c r="I5" s="13">
        <v>1E-3</v>
      </c>
      <c r="J5" s="14">
        <f>(F36+F37-J4-J6)*I5</f>
        <v>117.1734975</v>
      </c>
    </row>
    <row r="6" spans="2:29" x14ac:dyDescent="0.25">
      <c r="B6" s="7">
        <v>45933</v>
      </c>
      <c r="C6" s="8">
        <v>178</v>
      </c>
      <c r="D6" s="9"/>
      <c r="E6" s="10">
        <v>18.5</v>
      </c>
      <c r="F6" s="33">
        <f t="shared" si="0"/>
        <v>3293</v>
      </c>
      <c r="G6" s="11"/>
      <c r="H6" s="12" t="s">
        <v>8</v>
      </c>
      <c r="I6" s="13"/>
      <c r="J6" s="14">
        <v>2322.7199999999998</v>
      </c>
    </row>
    <row r="7" spans="2:29" x14ac:dyDescent="0.25">
      <c r="B7" s="7">
        <v>45934</v>
      </c>
      <c r="C7" s="8">
        <v>172.5</v>
      </c>
      <c r="D7" s="9"/>
      <c r="E7" s="10">
        <v>18.5</v>
      </c>
      <c r="F7" s="33">
        <f t="shared" si="0"/>
        <v>3191.25</v>
      </c>
      <c r="G7" s="11"/>
      <c r="H7" s="12" t="s">
        <v>9</v>
      </c>
      <c r="I7" s="13"/>
      <c r="J7" s="14">
        <f>'EYLÜL 2025'!J39*-1</f>
        <v>-1699.1145879999967</v>
      </c>
    </row>
    <row r="8" spans="2:29" x14ac:dyDescent="0.25">
      <c r="B8" s="7">
        <v>45935</v>
      </c>
      <c r="C8" s="8">
        <v>192.5</v>
      </c>
      <c r="D8" s="9"/>
      <c r="E8" s="10">
        <v>18.5</v>
      </c>
      <c r="F8" s="33">
        <f t="shared" si="0"/>
        <v>3561.25</v>
      </c>
      <c r="G8" s="15">
        <v>45978</v>
      </c>
      <c r="H8" s="16" t="s">
        <v>38</v>
      </c>
      <c r="I8" s="17"/>
      <c r="J8" s="18">
        <v>118755.44</v>
      </c>
    </row>
    <row r="9" spans="2:29" x14ac:dyDescent="0.25">
      <c r="B9" s="7">
        <v>45936</v>
      </c>
      <c r="C9" s="8">
        <v>187.5</v>
      </c>
      <c r="D9" s="9"/>
      <c r="E9" s="10">
        <v>18.5</v>
      </c>
      <c r="F9" s="33">
        <f t="shared" si="0"/>
        <v>3468.75</v>
      </c>
      <c r="G9" s="15"/>
      <c r="H9" s="16"/>
      <c r="I9" s="17"/>
      <c r="J9" s="18"/>
    </row>
    <row r="10" spans="2:29" x14ac:dyDescent="0.25">
      <c r="B10" s="7">
        <v>45937</v>
      </c>
      <c r="C10" s="8">
        <v>194</v>
      </c>
      <c r="D10" s="9"/>
      <c r="E10" s="10">
        <v>18.5</v>
      </c>
      <c r="F10" s="33">
        <f t="shared" si="0"/>
        <v>3589</v>
      </c>
      <c r="G10" s="15"/>
      <c r="H10" s="16"/>
      <c r="I10" s="17"/>
      <c r="J10" s="18"/>
    </row>
    <row r="11" spans="2:29" x14ac:dyDescent="0.25">
      <c r="B11" s="7">
        <v>45938</v>
      </c>
      <c r="C11" s="8">
        <v>197.5</v>
      </c>
      <c r="D11" s="9"/>
      <c r="E11" s="10">
        <v>18.5</v>
      </c>
      <c r="F11" s="33">
        <f t="shared" si="0"/>
        <v>3653.75</v>
      </c>
      <c r="G11" s="19"/>
      <c r="H11" s="16"/>
      <c r="I11" s="17"/>
      <c r="J11" s="18"/>
    </row>
    <row r="12" spans="2:29" x14ac:dyDescent="0.25">
      <c r="B12" s="7">
        <v>45939</v>
      </c>
      <c r="C12" s="8">
        <v>192</v>
      </c>
      <c r="D12" s="9"/>
      <c r="E12" s="10">
        <v>18.5</v>
      </c>
      <c r="F12" s="33">
        <f t="shared" si="0"/>
        <v>3552</v>
      </c>
      <c r="G12" s="19"/>
      <c r="H12" s="16"/>
      <c r="I12" s="17"/>
      <c r="J12" s="18"/>
    </row>
    <row r="13" spans="2:29" x14ac:dyDescent="0.25">
      <c r="B13" s="7">
        <v>45940</v>
      </c>
      <c r="C13" s="8">
        <v>190</v>
      </c>
      <c r="D13" s="9"/>
      <c r="E13" s="10">
        <v>18.5</v>
      </c>
      <c r="F13" s="33">
        <f t="shared" si="0"/>
        <v>3515</v>
      </c>
      <c r="G13" s="19"/>
      <c r="H13" s="16"/>
      <c r="I13" s="17"/>
      <c r="J13" s="18"/>
    </row>
    <row r="14" spans="2:29" x14ac:dyDescent="0.25">
      <c r="B14" s="7">
        <v>45941</v>
      </c>
      <c r="C14" s="8">
        <v>181</v>
      </c>
      <c r="D14" s="9"/>
      <c r="E14" s="10">
        <v>18.5</v>
      </c>
      <c r="F14" s="33">
        <f t="shared" si="0"/>
        <v>3348.5</v>
      </c>
      <c r="G14" s="19"/>
      <c r="H14" s="16"/>
      <c r="I14" s="17"/>
      <c r="J14" s="18"/>
    </row>
    <row r="15" spans="2:29" x14ac:dyDescent="0.25">
      <c r="B15" s="7">
        <v>45942</v>
      </c>
      <c r="C15" s="8">
        <v>160</v>
      </c>
      <c r="D15" s="9"/>
      <c r="E15" s="10">
        <v>18.5</v>
      </c>
      <c r="F15" s="33">
        <f t="shared" si="0"/>
        <v>2960</v>
      </c>
      <c r="G15" s="19"/>
      <c r="H15" s="16"/>
      <c r="I15" s="17"/>
      <c r="J15" s="18"/>
    </row>
    <row r="16" spans="2:29" x14ac:dyDescent="0.25">
      <c r="B16" s="7">
        <v>45943</v>
      </c>
      <c r="C16" s="8">
        <v>194</v>
      </c>
      <c r="D16" s="9"/>
      <c r="E16" s="10">
        <v>18.5</v>
      </c>
      <c r="F16" s="33">
        <f t="shared" si="0"/>
        <v>3589</v>
      </c>
      <c r="G16" s="19"/>
      <c r="H16" s="16"/>
      <c r="I16" s="17"/>
      <c r="J16" s="18"/>
    </row>
    <row r="17" spans="2:10" x14ac:dyDescent="0.25">
      <c r="B17" s="7">
        <v>45944</v>
      </c>
      <c r="C17" s="8">
        <v>203</v>
      </c>
      <c r="D17" s="9"/>
      <c r="E17" s="10">
        <v>18.5</v>
      </c>
      <c r="F17" s="33">
        <f t="shared" si="0"/>
        <v>3755.5</v>
      </c>
      <c r="G17" s="19"/>
      <c r="H17" s="16"/>
      <c r="I17" s="17"/>
      <c r="J17" s="18"/>
    </row>
    <row r="18" spans="2:10" x14ac:dyDescent="0.25">
      <c r="B18" s="7">
        <v>45945</v>
      </c>
      <c r="C18" s="8">
        <v>204.5</v>
      </c>
      <c r="D18" s="9"/>
      <c r="E18" s="10">
        <v>18.5</v>
      </c>
      <c r="F18" s="33">
        <f t="shared" si="0"/>
        <v>3783.25</v>
      </c>
      <c r="G18" s="19"/>
      <c r="H18" s="16"/>
      <c r="I18" s="17"/>
      <c r="J18" s="18"/>
    </row>
    <row r="19" spans="2:10" x14ac:dyDescent="0.25">
      <c r="B19" s="7">
        <v>45946</v>
      </c>
      <c r="C19" s="8">
        <v>198</v>
      </c>
      <c r="D19" s="9"/>
      <c r="E19" s="10">
        <v>18.5</v>
      </c>
      <c r="F19" s="33">
        <f t="shared" si="0"/>
        <v>3663</v>
      </c>
      <c r="G19" s="19"/>
      <c r="H19" s="16"/>
      <c r="I19" s="17"/>
      <c r="J19" s="18"/>
    </row>
    <row r="20" spans="2:10" x14ac:dyDescent="0.25">
      <c r="B20" s="7">
        <v>45947</v>
      </c>
      <c r="C20" s="8">
        <v>219</v>
      </c>
      <c r="D20" s="9"/>
      <c r="E20" s="10">
        <v>18.5</v>
      </c>
      <c r="F20" s="33">
        <f t="shared" si="0"/>
        <v>4051.5</v>
      </c>
      <c r="G20" s="19"/>
      <c r="H20" s="16"/>
      <c r="I20" s="17"/>
      <c r="J20" s="18"/>
    </row>
    <row r="21" spans="2:10" x14ac:dyDescent="0.25">
      <c r="B21" s="7">
        <v>45948</v>
      </c>
      <c r="C21" s="8">
        <v>222</v>
      </c>
      <c r="D21" s="9"/>
      <c r="E21" s="10">
        <v>18.5</v>
      </c>
      <c r="F21" s="33">
        <f t="shared" si="0"/>
        <v>4107</v>
      </c>
      <c r="G21" s="19"/>
      <c r="H21" s="16"/>
      <c r="I21" s="17"/>
      <c r="J21" s="18"/>
    </row>
    <row r="22" spans="2:10" x14ac:dyDescent="0.25">
      <c r="B22" s="7">
        <v>45949</v>
      </c>
      <c r="C22" s="8">
        <v>218</v>
      </c>
      <c r="D22" s="9"/>
      <c r="E22" s="10">
        <v>18.5</v>
      </c>
      <c r="F22" s="33">
        <f t="shared" si="0"/>
        <v>4033</v>
      </c>
      <c r="G22" s="19"/>
      <c r="H22" s="16"/>
      <c r="I22" s="17"/>
      <c r="J22" s="18"/>
    </row>
    <row r="23" spans="2:10" x14ac:dyDescent="0.25">
      <c r="B23" s="7">
        <v>45950</v>
      </c>
      <c r="C23" s="8">
        <v>234</v>
      </c>
      <c r="D23" s="9"/>
      <c r="E23" s="10">
        <v>18.5</v>
      </c>
      <c r="F23" s="33">
        <f t="shared" si="0"/>
        <v>4329</v>
      </c>
      <c r="G23" s="19"/>
      <c r="H23" s="16"/>
      <c r="I23" s="17"/>
      <c r="J23" s="18"/>
    </row>
    <row r="24" spans="2:10" x14ac:dyDescent="0.25">
      <c r="B24" s="7">
        <v>45951</v>
      </c>
      <c r="C24" s="8">
        <v>240.5</v>
      </c>
      <c r="D24" s="9"/>
      <c r="E24" s="10">
        <v>18.5</v>
      </c>
      <c r="F24" s="33">
        <f t="shared" si="0"/>
        <v>4449.25</v>
      </c>
      <c r="G24" s="19"/>
      <c r="H24" s="16"/>
      <c r="I24" s="17"/>
      <c r="J24" s="18"/>
    </row>
    <row r="25" spans="2:10" x14ac:dyDescent="0.25">
      <c r="B25" s="7">
        <v>45952</v>
      </c>
      <c r="C25" s="8">
        <v>245.5</v>
      </c>
      <c r="D25" s="9"/>
      <c r="E25" s="10">
        <v>18.5</v>
      </c>
      <c r="F25" s="33">
        <f t="shared" si="0"/>
        <v>4541.75</v>
      </c>
      <c r="G25" s="19"/>
      <c r="H25" s="16"/>
      <c r="I25" s="17"/>
      <c r="J25" s="18"/>
    </row>
    <row r="26" spans="2:10" x14ac:dyDescent="0.25">
      <c r="B26" s="7">
        <v>45953</v>
      </c>
      <c r="C26" s="8">
        <v>252.5</v>
      </c>
      <c r="D26" s="9"/>
      <c r="E26" s="10">
        <v>18.5</v>
      </c>
      <c r="F26" s="33">
        <f t="shared" si="0"/>
        <v>4671.25</v>
      </c>
      <c r="G26" s="19"/>
      <c r="H26" s="16"/>
      <c r="I26" s="17"/>
      <c r="J26" s="18"/>
    </row>
    <row r="27" spans="2:10" x14ac:dyDescent="0.25">
      <c r="B27" s="7">
        <v>45954</v>
      </c>
      <c r="C27" s="8">
        <v>267</v>
      </c>
      <c r="D27" s="9"/>
      <c r="E27" s="10">
        <v>18.5</v>
      </c>
      <c r="F27" s="33">
        <f t="shared" si="0"/>
        <v>4939.5</v>
      </c>
      <c r="G27" s="19"/>
      <c r="H27" s="16"/>
      <c r="I27" s="17"/>
      <c r="J27" s="18"/>
    </row>
    <row r="28" spans="2:10" x14ac:dyDescent="0.25">
      <c r="B28" s="7">
        <v>45955</v>
      </c>
      <c r="C28" s="8">
        <v>256</v>
      </c>
      <c r="D28" s="9"/>
      <c r="E28" s="10">
        <v>18.5</v>
      </c>
      <c r="F28" s="33">
        <f t="shared" si="0"/>
        <v>4736</v>
      </c>
      <c r="G28" s="19"/>
      <c r="H28" s="16"/>
      <c r="I28" s="17"/>
      <c r="J28" s="18"/>
    </row>
    <row r="29" spans="2:10" x14ac:dyDescent="0.25">
      <c r="B29" s="7">
        <v>45956</v>
      </c>
      <c r="C29" s="8">
        <v>257</v>
      </c>
      <c r="D29" s="9"/>
      <c r="E29" s="10">
        <v>18.5</v>
      </c>
      <c r="F29" s="33">
        <f t="shared" si="0"/>
        <v>4754.5</v>
      </c>
      <c r="G29" s="19"/>
      <c r="H29" s="16"/>
      <c r="I29" s="17"/>
      <c r="J29" s="18"/>
    </row>
    <row r="30" spans="2:10" x14ac:dyDescent="0.25">
      <c r="B30" s="7">
        <v>45957</v>
      </c>
      <c r="C30" s="8">
        <v>259</v>
      </c>
      <c r="D30" s="9"/>
      <c r="E30" s="10">
        <v>18.5</v>
      </c>
      <c r="F30" s="33">
        <f t="shared" si="0"/>
        <v>4791.5</v>
      </c>
      <c r="G30" s="19"/>
      <c r="H30" s="16"/>
      <c r="I30" s="17"/>
      <c r="J30" s="18"/>
    </row>
    <row r="31" spans="2:10" x14ac:dyDescent="0.25">
      <c r="B31" s="7">
        <v>45958</v>
      </c>
      <c r="C31" s="8">
        <v>247</v>
      </c>
      <c r="D31" s="9"/>
      <c r="E31" s="10">
        <v>18.5</v>
      </c>
      <c r="F31" s="33">
        <f t="shared" si="0"/>
        <v>4569.5</v>
      </c>
      <c r="G31" s="19"/>
      <c r="H31" s="16"/>
      <c r="I31" s="17"/>
      <c r="J31" s="18"/>
    </row>
    <row r="32" spans="2:10" x14ac:dyDescent="0.25">
      <c r="B32" s="7">
        <v>45959</v>
      </c>
      <c r="C32" s="8">
        <v>263.5</v>
      </c>
      <c r="D32" s="9"/>
      <c r="E32" s="10">
        <v>18.5</v>
      </c>
      <c r="F32" s="33">
        <f t="shared" si="0"/>
        <v>4874.75</v>
      </c>
      <c r="G32" s="19"/>
      <c r="H32" s="16"/>
      <c r="I32" s="17"/>
      <c r="J32" s="18"/>
    </row>
    <row r="33" spans="2:12" x14ac:dyDescent="0.25">
      <c r="B33" s="7">
        <v>45960</v>
      </c>
      <c r="C33" s="8">
        <v>261</v>
      </c>
      <c r="D33" s="9"/>
      <c r="E33" s="10">
        <v>18.5</v>
      </c>
      <c r="F33" s="33">
        <f t="shared" si="0"/>
        <v>4828.5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266</v>
      </c>
      <c r="D34" s="48"/>
      <c r="E34" s="10">
        <v>18.5</v>
      </c>
      <c r="F34" s="49">
        <f t="shared" si="0"/>
        <v>4921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6524.5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120703.25140950001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120703.25</v>
      </c>
      <c r="L36" s="31">
        <f>J36-J4-J5-J6</f>
        <v>117056.3240025</v>
      </c>
    </row>
    <row r="37" spans="2:12" x14ac:dyDescent="0.25">
      <c r="B37" s="26" t="s">
        <v>14</v>
      </c>
      <c r="C37" s="30">
        <f>C35</f>
        <v>6524.5</v>
      </c>
      <c r="D37" s="9">
        <f>D35/1.03</f>
        <v>0</v>
      </c>
      <c r="E37" s="10"/>
      <c r="F37" s="33">
        <f>SUM(F4:F36)</f>
        <v>120703.25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-1.4095000078668818E-3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7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SUM(N3:N6)</f>
        <v>250000</v>
      </c>
    </row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L2" s="75" t="s">
        <v>42</v>
      </c>
      <c r="M2" s="75"/>
      <c r="N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46001</v>
      </c>
      <c r="M3" s="13" t="s">
        <v>46</v>
      </c>
      <c r="N3" s="62">
        <v>400000</v>
      </c>
    </row>
    <row r="4" spans="2:29" x14ac:dyDescent="0.25">
      <c r="B4" s="7">
        <v>45962</v>
      </c>
      <c r="C4" s="8">
        <v>259</v>
      </c>
      <c r="D4" s="9"/>
      <c r="E4" s="10">
        <v>19.5</v>
      </c>
      <c r="F4" s="33">
        <f>E4*C4</f>
        <v>5050.5</v>
      </c>
      <c r="G4" s="11"/>
      <c r="H4" s="12" t="s">
        <v>6</v>
      </c>
      <c r="I4" s="13">
        <v>0.01</v>
      </c>
      <c r="J4" s="14">
        <f>(F36+F37)*I4</f>
        <v>1859.4225000000001</v>
      </c>
      <c r="L4" s="59" t="s">
        <v>43</v>
      </c>
      <c r="M4" s="59" t="s">
        <v>47</v>
      </c>
      <c r="N4" s="60">
        <v>-150000</v>
      </c>
    </row>
    <row r="5" spans="2:29" x14ac:dyDescent="0.25">
      <c r="B5" s="7">
        <v>45963</v>
      </c>
      <c r="C5" s="8">
        <v>255.5</v>
      </c>
      <c r="D5" s="9"/>
      <c r="E5" s="10">
        <v>19.5</v>
      </c>
      <c r="F5" s="33">
        <f t="shared" ref="F5:F34" si="0">E5*C5</f>
        <v>4982.25</v>
      </c>
      <c r="G5" s="11"/>
      <c r="H5" s="12" t="s">
        <v>7</v>
      </c>
      <c r="I5" s="13">
        <v>1E-3</v>
      </c>
      <c r="J5" s="14">
        <f>(F36+F37-J4-J6)*I5</f>
        <v>180.5546875</v>
      </c>
      <c r="L5" s="17" t="s">
        <v>44</v>
      </c>
      <c r="M5" s="17" t="s">
        <v>48</v>
      </c>
      <c r="N5" s="58"/>
    </row>
    <row r="6" spans="2:29" x14ac:dyDescent="0.25">
      <c r="B6" s="7">
        <v>45964</v>
      </c>
      <c r="C6" s="8">
        <v>267</v>
      </c>
      <c r="D6" s="9"/>
      <c r="E6" s="10">
        <v>19.5</v>
      </c>
      <c r="F6" s="33">
        <f t="shared" si="0"/>
        <v>5206.5</v>
      </c>
      <c r="G6" s="11"/>
      <c r="H6" s="12" t="s">
        <v>8</v>
      </c>
      <c r="I6" s="13"/>
      <c r="J6" s="14">
        <v>3528.14</v>
      </c>
      <c r="L6" s="17" t="s">
        <v>45</v>
      </c>
      <c r="M6" s="17" t="s">
        <v>49</v>
      </c>
      <c r="N6" s="58"/>
    </row>
    <row r="7" spans="2:29" x14ac:dyDescent="0.25">
      <c r="B7" s="7">
        <v>45965</v>
      </c>
      <c r="C7" s="8">
        <v>285</v>
      </c>
      <c r="D7" s="9"/>
      <c r="E7" s="10">
        <v>19.5</v>
      </c>
      <c r="F7" s="33">
        <f t="shared" si="0"/>
        <v>5557.5</v>
      </c>
      <c r="G7" s="11"/>
      <c r="H7" s="12" t="s">
        <v>9</v>
      </c>
      <c r="I7" s="13"/>
      <c r="J7" s="14">
        <f>'EKİM 2025'!J39*-1</f>
        <v>1.4095000078668818E-3</v>
      </c>
    </row>
    <row r="8" spans="2:29" x14ac:dyDescent="0.25">
      <c r="B8" s="7">
        <v>45966</v>
      </c>
      <c r="C8" s="8">
        <v>295</v>
      </c>
      <c r="D8" s="9"/>
      <c r="E8" s="10">
        <v>19.5</v>
      </c>
      <c r="F8" s="33">
        <f t="shared" si="0"/>
        <v>5752.5</v>
      </c>
      <c r="G8" s="15"/>
      <c r="H8" s="16"/>
      <c r="I8" s="17"/>
      <c r="J8" s="18"/>
    </row>
    <row r="9" spans="2:29" x14ac:dyDescent="0.25">
      <c r="B9" s="7">
        <v>45967</v>
      </c>
      <c r="C9" s="8">
        <v>312</v>
      </c>
      <c r="D9" s="9"/>
      <c r="E9" s="10">
        <v>19.5</v>
      </c>
      <c r="F9" s="33">
        <f t="shared" si="0"/>
        <v>6084</v>
      </c>
      <c r="G9" t="s">
        <v>41</v>
      </c>
      <c r="H9" s="16"/>
      <c r="I9" s="17"/>
      <c r="J9" s="18">
        <v>150</v>
      </c>
    </row>
    <row r="10" spans="2:29" x14ac:dyDescent="0.25">
      <c r="B10" s="7">
        <v>45968</v>
      </c>
      <c r="C10" s="8">
        <v>257</v>
      </c>
      <c r="D10" s="9"/>
      <c r="E10" s="10">
        <v>19.5</v>
      </c>
      <c r="F10" s="33">
        <f t="shared" si="0"/>
        <v>5011.5</v>
      </c>
      <c r="G10" s="15"/>
      <c r="H10" s="16"/>
      <c r="I10" s="17"/>
      <c r="J10" s="18"/>
    </row>
    <row r="11" spans="2:29" x14ac:dyDescent="0.25">
      <c r="B11" s="7">
        <v>45969</v>
      </c>
      <c r="C11" s="8">
        <v>311</v>
      </c>
      <c r="D11" s="9"/>
      <c r="E11" s="10">
        <v>19.5</v>
      </c>
      <c r="F11" s="33">
        <f t="shared" si="0"/>
        <v>6064.5</v>
      </c>
      <c r="G11" s="19"/>
      <c r="H11" s="16"/>
      <c r="I11" s="17"/>
      <c r="J11" s="18"/>
    </row>
    <row r="12" spans="2:29" x14ac:dyDescent="0.25">
      <c r="B12" s="7">
        <v>45970</v>
      </c>
      <c r="C12" s="8">
        <v>306</v>
      </c>
      <c r="D12" s="9"/>
      <c r="E12" s="10">
        <v>19.5</v>
      </c>
      <c r="F12" s="33">
        <f t="shared" si="0"/>
        <v>5967</v>
      </c>
      <c r="G12" s="15" t="s">
        <v>47</v>
      </c>
      <c r="H12" s="16" t="s">
        <v>50</v>
      </c>
      <c r="I12" s="17"/>
      <c r="J12" s="18">
        <v>150000</v>
      </c>
    </row>
    <row r="13" spans="2:29" x14ac:dyDescent="0.25">
      <c r="B13" s="7">
        <v>45971</v>
      </c>
      <c r="C13" s="8">
        <v>324</v>
      </c>
      <c r="D13" s="9"/>
      <c r="E13" s="10">
        <v>19.5</v>
      </c>
      <c r="F13" s="33">
        <f t="shared" si="0"/>
        <v>6318</v>
      </c>
      <c r="G13" s="19"/>
      <c r="H13" s="16"/>
      <c r="I13" s="17"/>
      <c r="J13" s="18"/>
    </row>
    <row r="14" spans="2:29" x14ac:dyDescent="0.25">
      <c r="B14" s="7">
        <v>45972</v>
      </c>
      <c r="C14" s="8">
        <v>317</v>
      </c>
      <c r="D14" s="9"/>
      <c r="E14" s="10">
        <v>19.5</v>
      </c>
      <c r="F14" s="33">
        <f t="shared" si="0"/>
        <v>6181.5</v>
      </c>
      <c r="G14" s="15">
        <v>46014</v>
      </c>
      <c r="H14" s="16" t="s">
        <v>51</v>
      </c>
      <c r="I14" s="17"/>
      <c r="J14" s="18">
        <v>20793.43</v>
      </c>
    </row>
    <row r="15" spans="2:29" x14ac:dyDescent="0.25">
      <c r="B15" s="7">
        <v>45973</v>
      </c>
      <c r="C15" s="8">
        <v>331.5</v>
      </c>
      <c r="D15" s="9"/>
      <c r="E15" s="10">
        <v>19.5</v>
      </c>
      <c r="F15" s="33">
        <f t="shared" si="0"/>
        <v>6464.25</v>
      </c>
      <c r="G15" s="15">
        <v>46031</v>
      </c>
      <c r="H15" s="16" t="s">
        <v>46</v>
      </c>
      <c r="I15" s="17"/>
      <c r="J15" s="18">
        <v>20000</v>
      </c>
    </row>
    <row r="16" spans="2:29" x14ac:dyDescent="0.25">
      <c r="B16" s="7">
        <v>45974</v>
      </c>
      <c r="C16" s="8">
        <v>324</v>
      </c>
      <c r="D16" s="9"/>
      <c r="E16" s="10">
        <v>19.5</v>
      </c>
      <c r="F16" s="33">
        <f t="shared" si="0"/>
        <v>6318</v>
      </c>
      <c r="G16" s="19"/>
      <c r="H16" s="16"/>
      <c r="I16" s="17"/>
      <c r="J16" s="18"/>
    </row>
    <row r="17" spans="2:10" x14ac:dyDescent="0.25">
      <c r="B17" s="7">
        <v>45975</v>
      </c>
      <c r="C17" s="8">
        <v>346</v>
      </c>
      <c r="D17" s="9"/>
      <c r="E17" s="10">
        <v>19.5</v>
      </c>
      <c r="F17" s="33">
        <f t="shared" si="0"/>
        <v>6747</v>
      </c>
      <c r="G17" s="19"/>
      <c r="H17" s="16"/>
      <c r="I17" s="17"/>
      <c r="J17" s="18"/>
    </row>
    <row r="18" spans="2:10" x14ac:dyDescent="0.25">
      <c r="B18" s="7">
        <v>45976</v>
      </c>
      <c r="C18" s="8">
        <v>343.5</v>
      </c>
      <c r="D18" s="9"/>
      <c r="E18" s="10">
        <v>19.5</v>
      </c>
      <c r="F18" s="33">
        <f t="shared" si="0"/>
        <v>6698.25</v>
      </c>
      <c r="G18" s="19"/>
      <c r="H18" s="16"/>
      <c r="I18" s="17"/>
      <c r="J18" s="18"/>
    </row>
    <row r="19" spans="2:10" x14ac:dyDescent="0.25">
      <c r="B19" s="7">
        <v>45977</v>
      </c>
      <c r="C19" s="8">
        <v>324</v>
      </c>
      <c r="D19" s="9"/>
      <c r="E19" s="10">
        <v>19.5</v>
      </c>
      <c r="F19" s="33">
        <f t="shared" si="0"/>
        <v>6318</v>
      </c>
      <c r="G19" s="19"/>
      <c r="H19" s="16"/>
      <c r="I19" s="17"/>
      <c r="J19" s="18"/>
    </row>
    <row r="20" spans="2:10" x14ac:dyDescent="0.25">
      <c r="B20" s="7">
        <v>45978</v>
      </c>
      <c r="C20" s="8">
        <v>338.5</v>
      </c>
      <c r="D20" s="9"/>
      <c r="E20" s="10">
        <v>19.5</v>
      </c>
      <c r="F20" s="33">
        <f t="shared" si="0"/>
        <v>6600.75</v>
      </c>
      <c r="G20" s="19"/>
      <c r="H20" s="16"/>
      <c r="I20" s="17"/>
      <c r="J20" s="18"/>
    </row>
    <row r="21" spans="2:10" x14ac:dyDescent="0.25">
      <c r="B21" s="7">
        <v>45979</v>
      </c>
      <c r="C21" s="8">
        <v>319.5</v>
      </c>
      <c r="D21" s="9"/>
      <c r="E21" s="10">
        <v>19.5</v>
      </c>
      <c r="F21" s="33">
        <f t="shared" si="0"/>
        <v>6230.25</v>
      </c>
      <c r="G21" s="19"/>
      <c r="H21" s="16"/>
      <c r="I21" s="17"/>
      <c r="J21" s="18"/>
    </row>
    <row r="22" spans="2:10" x14ac:dyDescent="0.25">
      <c r="B22" s="7">
        <v>45980</v>
      </c>
      <c r="C22" s="8">
        <v>321.5</v>
      </c>
      <c r="D22" s="9"/>
      <c r="E22" s="10">
        <v>19.5</v>
      </c>
      <c r="F22" s="33">
        <f t="shared" si="0"/>
        <v>6269.25</v>
      </c>
      <c r="G22" s="19"/>
      <c r="H22" s="16"/>
      <c r="I22" s="17"/>
      <c r="J22" s="18"/>
    </row>
    <row r="23" spans="2:10" x14ac:dyDescent="0.25">
      <c r="B23" s="7">
        <v>45981</v>
      </c>
      <c r="C23" s="8">
        <v>337</v>
      </c>
      <c r="D23" s="9"/>
      <c r="E23" s="10">
        <v>19.5</v>
      </c>
      <c r="F23" s="33">
        <f t="shared" si="0"/>
        <v>6571.5</v>
      </c>
      <c r="G23" s="19"/>
      <c r="H23" s="16"/>
      <c r="I23" s="17"/>
      <c r="J23" s="18"/>
    </row>
    <row r="24" spans="2:10" x14ac:dyDescent="0.25">
      <c r="B24" s="7">
        <v>45982</v>
      </c>
      <c r="C24" s="8">
        <v>341</v>
      </c>
      <c r="D24" s="9"/>
      <c r="E24" s="10">
        <v>19.5</v>
      </c>
      <c r="F24" s="33">
        <f t="shared" si="0"/>
        <v>6649.5</v>
      </c>
      <c r="G24" s="19"/>
      <c r="H24" s="16"/>
      <c r="I24" s="17"/>
      <c r="J24" s="18"/>
    </row>
    <row r="25" spans="2:10" x14ac:dyDescent="0.25">
      <c r="B25" s="7">
        <v>45983</v>
      </c>
      <c r="C25" s="8">
        <v>325</v>
      </c>
      <c r="D25" s="9"/>
      <c r="E25" s="10">
        <v>19.5</v>
      </c>
      <c r="F25" s="33">
        <f t="shared" si="0"/>
        <v>6337.5</v>
      </c>
      <c r="G25" s="19"/>
      <c r="H25" s="16"/>
      <c r="I25" s="17"/>
      <c r="J25" s="18"/>
    </row>
    <row r="26" spans="2:10" x14ac:dyDescent="0.25">
      <c r="B26" s="7">
        <v>45984</v>
      </c>
      <c r="C26" s="8">
        <v>324</v>
      </c>
      <c r="D26" s="9"/>
      <c r="E26" s="10">
        <v>19.5</v>
      </c>
      <c r="F26" s="33">
        <f t="shared" si="0"/>
        <v>6318</v>
      </c>
      <c r="G26" s="19"/>
      <c r="H26" s="16"/>
      <c r="I26" s="17"/>
      <c r="J26" s="18"/>
    </row>
    <row r="27" spans="2:10" x14ac:dyDescent="0.25">
      <c r="B27" s="7">
        <v>45985</v>
      </c>
      <c r="C27" s="8">
        <v>318.5</v>
      </c>
      <c r="D27" s="9"/>
      <c r="E27" s="10">
        <v>19.5</v>
      </c>
      <c r="F27" s="33">
        <f t="shared" si="0"/>
        <v>6210.75</v>
      </c>
      <c r="G27" s="19"/>
      <c r="H27" s="16"/>
      <c r="I27" s="17"/>
      <c r="J27" s="18"/>
    </row>
    <row r="28" spans="2:10" x14ac:dyDescent="0.25">
      <c r="B28" s="7">
        <v>45986</v>
      </c>
      <c r="C28" s="8">
        <v>333</v>
      </c>
      <c r="D28" s="9"/>
      <c r="E28" s="10">
        <v>19.5</v>
      </c>
      <c r="F28" s="33">
        <f t="shared" si="0"/>
        <v>6493.5</v>
      </c>
      <c r="G28" s="19"/>
      <c r="H28" s="16"/>
      <c r="I28" s="17"/>
      <c r="J28" s="18"/>
    </row>
    <row r="29" spans="2:10" x14ac:dyDescent="0.25">
      <c r="B29" s="7">
        <v>45987</v>
      </c>
      <c r="C29" s="8">
        <v>338</v>
      </c>
      <c r="D29" s="9"/>
      <c r="E29" s="10">
        <v>19.5</v>
      </c>
      <c r="F29" s="33">
        <f t="shared" si="0"/>
        <v>6591</v>
      </c>
      <c r="G29" s="19"/>
      <c r="H29" s="16"/>
      <c r="I29" s="17"/>
      <c r="J29" s="18"/>
    </row>
    <row r="30" spans="2:10" x14ac:dyDescent="0.25">
      <c r="B30" s="7">
        <v>45988</v>
      </c>
      <c r="C30" s="8">
        <v>343</v>
      </c>
      <c r="D30" s="9"/>
      <c r="E30" s="10">
        <v>19.5</v>
      </c>
      <c r="F30" s="33">
        <f t="shared" si="0"/>
        <v>6688.5</v>
      </c>
      <c r="G30" s="19"/>
      <c r="H30" s="16"/>
      <c r="I30" s="17"/>
      <c r="J30" s="18"/>
    </row>
    <row r="31" spans="2:10" x14ac:dyDescent="0.25">
      <c r="B31" s="7">
        <v>45989</v>
      </c>
      <c r="C31" s="8">
        <v>333</v>
      </c>
      <c r="D31" s="9"/>
      <c r="E31" s="10">
        <v>19.5</v>
      </c>
      <c r="F31" s="33">
        <f t="shared" si="0"/>
        <v>6493.5</v>
      </c>
      <c r="G31" s="19"/>
      <c r="H31" s="16"/>
      <c r="I31" s="17"/>
      <c r="J31" s="18"/>
    </row>
    <row r="32" spans="2:10" x14ac:dyDescent="0.25">
      <c r="B32" s="7">
        <v>45990</v>
      </c>
      <c r="C32" s="8">
        <v>355</v>
      </c>
      <c r="D32" s="9"/>
      <c r="E32" s="10">
        <v>19.5</v>
      </c>
      <c r="F32" s="33">
        <f t="shared" si="0"/>
        <v>6922.5</v>
      </c>
      <c r="G32" s="19"/>
      <c r="H32" s="16"/>
      <c r="I32" s="17"/>
      <c r="J32" s="18"/>
    </row>
    <row r="33" spans="2:12" x14ac:dyDescent="0.25">
      <c r="B33" s="7">
        <v>45991</v>
      </c>
      <c r="C33" s="8">
        <v>351</v>
      </c>
      <c r="D33" s="9"/>
      <c r="E33" s="10">
        <v>19.5</v>
      </c>
      <c r="F33" s="33">
        <f t="shared" si="0"/>
        <v>6844.5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9535.5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196511.54859700002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185942.25</v>
      </c>
      <c r="L36" s="31">
        <f>J36-J4-J5-J6</f>
        <v>180374.1328125</v>
      </c>
    </row>
    <row r="37" spans="2:12" x14ac:dyDescent="0.25">
      <c r="B37" s="26" t="s">
        <v>14</v>
      </c>
      <c r="C37" s="30">
        <f>C35</f>
        <v>9535.5</v>
      </c>
      <c r="D37" s="9">
        <f>D35/1.03</f>
        <v>0</v>
      </c>
      <c r="E37" s="10"/>
      <c r="F37" s="33">
        <f>SUM(F4:F36)</f>
        <v>185942.25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-10569.298597000015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O24" sqref="O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SUM(N3:N6)</f>
        <v>100000</v>
      </c>
    </row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L2" s="75" t="s">
        <v>42</v>
      </c>
      <c r="M2" s="75"/>
      <c r="N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1">
        <v>46001</v>
      </c>
      <c r="M3" s="13" t="s">
        <v>46</v>
      </c>
      <c r="N3" s="62">
        <v>400000</v>
      </c>
    </row>
    <row r="4" spans="2:29" x14ac:dyDescent="0.25">
      <c r="B4" s="7">
        <v>45992</v>
      </c>
      <c r="C4" s="8">
        <v>345</v>
      </c>
      <c r="D4" s="9"/>
      <c r="E4" s="10">
        <v>20</v>
      </c>
      <c r="F4" s="33">
        <f>E4*C4</f>
        <v>6900</v>
      </c>
      <c r="G4" s="11"/>
      <c r="H4" s="12" t="s">
        <v>6</v>
      </c>
      <c r="I4" s="13">
        <v>0.01</v>
      </c>
      <c r="J4" s="14">
        <f>(F36+F37)*I4</f>
        <v>2083.1</v>
      </c>
      <c r="L4" s="59" t="s">
        <v>43</v>
      </c>
      <c r="M4" s="59" t="s">
        <v>47</v>
      </c>
      <c r="N4" s="60">
        <v>-150000</v>
      </c>
    </row>
    <row r="5" spans="2:29" x14ac:dyDescent="0.25">
      <c r="B5" s="7">
        <v>45993</v>
      </c>
      <c r="C5" s="8">
        <v>358</v>
      </c>
      <c r="D5" s="9"/>
      <c r="E5" s="10">
        <v>20</v>
      </c>
      <c r="F5" s="33">
        <f t="shared" ref="F5:F34" si="0">E5*C5</f>
        <v>7160</v>
      </c>
      <c r="G5" s="11"/>
      <c r="H5" s="12" t="s">
        <v>7</v>
      </c>
      <c r="I5" s="13">
        <v>1E-3</v>
      </c>
      <c r="J5" s="14">
        <f>(F36+F37-J4-J6)*I5</f>
        <v>206.2269</v>
      </c>
      <c r="L5" s="59" t="s">
        <v>44</v>
      </c>
      <c r="M5" s="59" t="s">
        <v>48</v>
      </c>
      <c r="N5" s="60">
        <v>-150000</v>
      </c>
    </row>
    <row r="6" spans="2:29" x14ac:dyDescent="0.25">
      <c r="B6" s="7">
        <v>45994</v>
      </c>
      <c r="C6" s="8">
        <v>362</v>
      </c>
      <c r="D6" s="9"/>
      <c r="E6" s="10">
        <v>20</v>
      </c>
      <c r="F6" s="33">
        <f t="shared" si="0"/>
        <v>7240</v>
      </c>
      <c r="G6" s="11"/>
      <c r="H6" s="12" t="s">
        <v>8</v>
      </c>
      <c r="I6" s="13"/>
      <c r="J6" s="14"/>
      <c r="L6" s="17" t="s">
        <v>45</v>
      </c>
      <c r="M6" s="17" t="s">
        <v>49</v>
      </c>
      <c r="N6" s="58"/>
    </row>
    <row r="7" spans="2:29" x14ac:dyDescent="0.25">
      <c r="B7" s="7">
        <v>45995</v>
      </c>
      <c r="C7" s="8">
        <v>347</v>
      </c>
      <c r="D7" s="9"/>
      <c r="E7" s="10">
        <v>20</v>
      </c>
      <c r="F7" s="33">
        <f t="shared" si="0"/>
        <v>6940</v>
      </c>
      <c r="G7" s="11"/>
      <c r="H7" s="12" t="s">
        <v>9</v>
      </c>
      <c r="I7" s="13"/>
      <c r="J7" s="14">
        <f>'KASIM 2025'!J39*-1</f>
        <v>10569.298597000015</v>
      </c>
      <c r="N7" s="57"/>
    </row>
    <row r="8" spans="2:29" x14ac:dyDescent="0.25">
      <c r="B8" s="7">
        <v>45996</v>
      </c>
      <c r="C8" s="8">
        <v>335</v>
      </c>
      <c r="D8" s="9"/>
      <c r="E8" s="10">
        <v>20</v>
      </c>
      <c r="F8" s="33">
        <f t="shared" si="0"/>
        <v>6700</v>
      </c>
      <c r="G8" s="15"/>
      <c r="H8" s="16"/>
      <c r="I8" s="17"/>
      <c r="J8" s="18"/>
    </row>
    <row r="9" spans="2:29" x14ac:dyDescent="0.25">
      <c r="B9" s="7">
        <v>45997</v>
      </c>
      <c r="C9" s="8">
        <v>356</v>
      </c>
      <c r="D9" s="9"/>
      <c r="E9" s="10">
        <v>20</v>
      </c>
      <c r="F9" s="33">
        <f t="shared" si="0"/>
        <v>7120</v>
      </c>
      <c r="G9" s="15"/>
      <c r="H9" s="16"/>
      <c r="I9" s="17"/>
      <c r="J9" s="18"/>
    </row>
    <row r="10" spans="2:29" x14ac:dyDescent="0.25">
      <c r="B10" s="7">
        <v>45998</v>
      </c>
      <c r="C10" s="8">
        <v>342</v>
      </c>
      <c r="D10" s="9"/>
      <c r="E10" s="10">
        <v>20</v>
      </c>
      <c r="F10" s="33">
        <f t="shared" si="0"/>
        <v>6840</v>
      </c>
      <c r="G10" s="15"/>
      <c r="H10" s="16"/>
      <c r="I10" s="17"/>
      <c r="J10" s="18"/>
    </row>
    <row r="11" spans="2:29" x14ac:dyDescent="0.25">
      <c r="B11" s="7">
        <v>45999</v>
      </c>
      <c r="C11" s="8">
        <v>345</v>
      </c>
      <c r="D11" s="9"/>
      <c r="E11" s="10">
        <v>20</v>
      </c>
      <c r="F11" s="33">
        <f t="shared" si="0"/>
        <v>6900</v>
      </c>
      <c r="G11" s="19"/>
      <c r="H11" s="16"/>
      <c r="I11" s="17"/>
      <c r="J11" s="18"/>
    </row>
    <row r="12" spans="2:29" x14ac:dyDescent="0.25">
      <c r="B12" s="7">
        <v>46000</v>
      </c>
      <c r="C12" s="8">
        <v>323</v>
      </c>
      <c r="D12" s="9"/>
      <c r="E12" s="10">
        <v>20</v>
      </c>
      <c r="F12" s="33">
        <f t="shared" si="0"/>
        <v>6460</v>
      </c>
      <c r="G12" s="19" t="s">
        <v>48</v>
      </c>
      <c r="H12" s="16" t="s">
        <v>52</v>
      </c>
      <c r="I12" s="17"/>
      <c r="J12" s="18">
        <v>150000</v>
      </c>
    </row>
    <row r="13" spans="2:29" x14ac:dyDescent="0.25">
      <c r="B13" s="7">
        <v>46001</v>
      </c>
      <c r="C13" s="8">
        <v>323.5</v>
      </c>
      <c r="D13" s="9"/>
      <c r="E13" s="10">
        <v>20</v>
      </c>
      <c r="F13" s="33">
        <f t="shared" si="0"/>
        <v>6470</v>
      </c>
      <c r="G13" s="19"/>
      <c r="H13" s="16"/>
      <c r="I13" s="17"/>
      <c r="J13" s="18"/>
    </row>
    <row r="14" spans="2:29" x14ac:dyDescent="0.25">
      <c r="B14" s="7">
        <v>46002</v>
      </c>
      <c r="C14" s="8">
        <v>325.5</v>
      </c>
      <c r="D14" s="9"/>
      <c r="E14" s="10">
        <v>20</v>
      </c>
      <c r="F14" s="33">
        <f t="shared" si="0"/>
        <v>6510</v>
      </c>
      <c r="G14" s="19"/>
      <c r="H14" s="16"/>
      <c r="I14" s="17"/>
      <c r="J14" s="18"/>
    </row>
    <row r="15" spans="2:29" x14ac:dyDescent="0.25">
      <c r="B15" s="7">
        <v>46003</v>
      </c>
      <c r="C15" s="8">
        <v>325</v>
      </c>
      <c r="D15" s="9"/>
      <c r="E15" s="10">
        <v>20</v>
      </c>
      <c r="F15" s="33">
        <f t="shared" si="0"/>
        <v>6500</v>
      </c>
      <c r="G15" s="19"/>
      <c r="H15" s="16"/>
      <c r="I15" s="17"/>
      <c r="J15" s="18"/>
    </row>
    <row r="16" spans="2:29" x14ac:dyDescent="0.25">
      <c r="B16" s="7">
        <v>46004</v>
      </c>
      <c r="C16" s="8">
        <v>338</v>
      </c>
      <c r="D16" s="9"/>
      <c r="E16" s="10">
        <v>20</v>
      </c>
      <c r="F16" s="33">
        <f t="shared" si="0"/>
        <v>6760</v>
      </c>
      <c r="G16" s="19"/>
      <c r="H16" s="16"/>
      <c r="I16" s="17"/>
      <c r="J16" s="18"/>
    </row>
    <row r="17" spans="2:10" x14ac:dyDescent="0.25">
      <c r="B17" s="7">
        <v>46005</v>
      </c>
      <c r="C17" s="8">
        <v>324.5</v>
      </c>
      <c r="D17" s="9"/>
      <c r="E17" s="10">
        <v>20</v>
      </c>
      <c r="F17" s="33">
        <f t="shared" si="0"/>
        <v>6490</v>
      </c>
      <c r="G17" s="15">
        <v>46037</v>
      </c>
      <c r="H17" s="16" t="s">
        <v>46</v>
      </c>
      <c r="I17" s="17"/>
      <c r="J17" s="18">
        <v>190300.86</v>
      </c>
    </row>
    <row r="18" spans="2:10" x14ac:dyDescent="0.25">
      <c r="B18" s="7">
        <v>46006</v>
      </c>
      <c r="C18" s="8">
        <v>343</v>
      </c>
      <c r="D18" s="9"/>
      <c r="E18" s="10">
        <v>20</v>
      </c>
      <c r="F18" s="33">
        <f t="shared" si="0"/>
        <v>6860</v>
      </c>
      <c r="G18" s="19"/>
      <c r="H18" s="16"/>
      <c r="I18" s="17"/>
      <c r="J18" s="18"/>
    </row>
    <row r="19" spans="2:10" x14ac:dyDescent="0.25">
      <c r="B19" s="7">
        <v>46007</v>
      </c>
      <c r="C19" s="8">
        <v>312.5</v>
      </c>
      <c r="D19" s="9"/>
      <c r="E19" s="10">
        <v>20</v>
      </c>
      <c r="F19" s="33">
        <f t="shared" si="0"/>
        <v>6250</v>
      </c>
      <c r="G19" s="19"/>
      <c r="H19" s="16"/>
      <c r="I19" s="17"/>
      <c r="J19" s="18"/>
    </row>
    <row r="20" spans="2:10" x14ac:dyDescent="0.25">
      <c r="B20" s="7">
        <v>46008</v>
      </c>
      <c r="C20" s="8">
        <v>348</v>
      </c>
      <c r="D20" s="9"/>
      <c r="E20" s="10">
        <v>20</v>
      </c>
      <c r="F20" s="33">
        <f t="shared" si="0"/>
        <v>6960</v>
      </c>
      <c r="G20" s="19"/>
      <c r="H20" s="16"/>
      <c r="I20" s="17"/>
      <c r="J20" s="18"/>
    </row>
    <row r="21" spans="2:10" x14ac:dyDescent="0.25">
      <c r="B21" s="7">
        <v>46009</v>
      </c>
      <c r="C21" s="8">
        <v>357</v>
      </c>
      <c r="D21" s="9"/>
      <c r="E21" s="10">
        <v>20</v>
      </c>
      <c r="F21" s="33">
        <f t="shared" si="0"/>
        <v>7140</v>
      </c>
      <c r="G21" s="19"/>
      <c r="H21" s="16"/>
      <c r="I21" s="17"/>
      <c r="J21" s="18"/>
    </row>
    <row r="22" spans="2:10" x14ac:dyDescent="0.25">
      <c r="B22" s="7">
        <v>46010</v>
      </c>
      <c r="C22" s="8">
        <v>341</v>
      </c>
      <c r="D22" s="9"/>
      <c r="E22" s="10">
        <v>20</v>
      </c>
      <c r="F22" s="33">
        <f t="shared" si="0"/>
        <v>6820</v>
      </c>
      <c r="G22" s="19"/>
      <c r="H22" s="16"/>
      <c r="I22" s="17"/>
      <c r="J22" s="18"/>
    </row>
    <row r="23" spans="2:10" x14ac:dyDescent="0.25">
      <c r="B23" s="7">
        <v>46011</v>
      </c>
      <c r="C23" s="8">
        <v>327</v>
      </c>
      <c r="D23" s="9"/>
      <c r="E23" s="10">
        <v>20</v>
      </c>
      <c r="F23" s="33">
        <f t="shared" si="0"/>
        <v>6540</v>
      </c>
      <c r="G23" s="19"/>
      <c r="H23" s="16"/>
      <c r="I23" s="17"/>
      <c r="J23" s="18"/>
    </row>
    <row r="24" spans="2:10" x14ac:dyDescent="0.25">
      <c r="B24" s="7">
        <v>46012</v>
      </c>
      <c r="C24" s="8">
        <v>349.5</v>
      </c>
      <c r="D24" s="9"/>
      <c r="E24" s="10">
        <v>20</v>
      </c>
      <c r="F24" s="33">
        <f t="shared" si="0"/>
        <v>6990</v>
      </c>
      <c r="G24" s="19"/>
      <c r="H24" s="16"/>
      <c r="I24" s="17"/>
      <c r="J24" s="18"/>
    </row>
    <row r="25" spans="2:10" x14ac:dyDescent="0.25">
      <c r="B25" s="7">
        <v>46013</v>
      </c>
      <c r="C25" s="8">
        <v>356</v>
      </c>
      <c r="D25" s="9"/>
      <c r="E25" s="10">
        <v>20</v>
      </c>
      <c r="F25" s="33">
        <f t="shared" si="0"/>
        <v>7120</v>
      </c>
      <c r="G25" s="19"/>
      <c r="H25" s="16"/>
      <c r="I25" s="17"/>
      <c r="J25" s="18"/>
    </row>
    <row r="26" spans="2:10" x14ac:dyDescent="0.25">
      <c r="B26" s="7">
        <v>46014</v>
      </c>
      <c r="C26" s="8">
        <v>348</v>
      </c>
      <c r="D26" s="9"/>
      <c r="E26" s="10">
        <v>20</v>
      </c>
      <c r="F26" s="33">
        <f t="shared" si="0"/>
        <v>6960</v>
      </c>
      <c r="G26" s="19"/>
      <c r="H26" s="16"/>
      <c r="I26" s="17"/>
      <c r="J26" s="18"/>
    </row>
    <row r="27" spans="2:10" x14ac:dyDescent="0.25">
      <c r="B27" s="7">
        <v>46015</v>
      </c>
      <c r="C27" s="8">
        <v>353</v>
      </c>
      <c r="D27" s="9"/>
      <c r="E27" s="10">
        <v>20</v>
      </c>
      <c r="F27" s="33">
        <f t="shared" si="0"/>
        <v>7060</v>
      </c>
      <c r="G27" s="19"/>
      <c r="H27" s="16"/>
      <c r="I27" s="17"/>
      <c r="J27" s="18"/>
    </row>
    <row r="28" spans="2:10" x14ac:dyDescent="0.25">
      <c r="B28" s="7">
        <v>46016</v>
      </c>
      <c r="C28" s="8">
        <v>335</v>
      </c>
      <c r="D28" s="9"/>
      <c r="E28" s="10">
        <v>20</v>
      </c>
      <c r="F28" s="33">
        <f t="shared" si="0"/>
        <v>6700</v>
      </c>
      <c r="G28" s="19"/>
      <c r="H28" s="16"/>
      <c r="I28" s="17"/>
      <c r="J28" s="18"/>
    </row>
    <row r="29" spans="2:10" x14ac:dyDescent="0.25">
      <c r="B29" s="7">
        <v>46017</v>
      </c>
      <c r="C29" s="8">
        <v>322.5</v>
      </c>
      <c r="D29" s="9"/>
      <c r="E29" s="10">
        <v>20</v>
      </c>
      <c r="F29" s="33">
        <f t="shared" si="0"/>
        <v>6450</v>
      </c>
      <c r="G29" s="19"/>
      <c r="H29" s="16"/>
      <c r="I29" s="17"/>
      <c r="J29" s="18"/>
    </row>
    <row r="30" spans="2:10" x14ac:dyDescent="0.25">
      <c r="B30" s="7">
        <v>46018</v>
      </c>
      <c r="C30" s="8">
        <v>329</v>
      </c>
      <c r="D30" s="9"/>
      <c r="E30" s="10">
        <v>20</v>
      </c>
      <c r="F30" s="33">
        <f t="shared" si="0"/>
        <v>6580</v>
      </c>
      <c r="G30" s="19"/>
      <c r="H30" s="16"/>
      <c r="I30" s="17"/>
      <c r="J30" s="18"/>
    </row>
    <row r="31" spans="2:10" x14ac:dyDescent="0.25">
      <c r="B31" s="7">
        <v>46019</v>
      </c>
      <c r="C31" s="8">
        <v>308</v>
      </c>
      <c r="D31" s="9"/>
      <c r="E31" s="10">
        <v>20</v>
      </c>
      <c r="F31" s="33">
        <f t="shared" si="0"/>
        <v>6160</v>
      </c>
      <c r="G31" s="19"/>
      <c r="H31" s="16"/>
      <c r="I31" s="17"/>
      <c r="J31" s="18"/>
    </row>
    <row r="32" spans="2:10" x14ac:dyDescent="0.25">
      <c r="B32" s="7">
        <v>46020</v>
      </c>
      <c r="C32" s="8">
        <v>315</v>
      </c>
      <c r="D32" s="9"/>
      <c r="E32" s="10">
        <v>20</v>
      </c>
      <c r="F32" s="33">
        <f t="shared" si="0"/>
        <v>6300</v>
      </c>
      <c r="G32" s="19"/>
      <c r="H32" s="16"/>
      <c r="I32" s="17"/>
      <c r="J32" s="18"/>
    </row>
    <row r="33" spans="2:12" x14ac:dyDescent="0.25">
      <c r="B33" s="7">
        <v>46021</v>
      </c>
      <c r="C33" s="8">
        <v>306</v>
      </c>
      <c r="D33" s="9"/>
      <c r="E33" s="10">
        <v>20</v>
      </c>
      <c r="F33" s="33">
        <f t="shared" si="0"/>
        <v>6120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315.5</v>
      </c>
      <c r="D34" s="48"/>
      <c r="E34" s="10">
        <v>20</v>
      </c>
      <c r="F34" s="49">
        <f t="shared" si="0"/>
        <v>6310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10415.5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353159.48549699999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208310</v>
      </c>
      <c r="L36" s="31">
        <f>J36-J4-J5-J6</f>
        <v>206020.67309999999</v>
      </c>
    </row>
    <row r="37" spans="2:12" x14ac:dyDescent="0.25">
      <c r="B37" s="26" t="s">
        <v>14</v>
      </c>
      <c r="C37" s="30">
        <f>C35</f>
        <v>10415.5</v>
      </c>
      <c r="D37" s="9">
        <f>D35/1.03</f>
        <v>0</v>
      </c>
      <c r="E37" s="10"/>
      <c r="F37" s="33">
        <f>SUM(F4:F36)</f>
        <v>208310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-144849.48549699999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E19F-8AC1-4690-9B7F-7728B2057700}">
  <sheetPr>
    <pageSetUpPr fitToPage="1"/>
  </sheetPr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N2" s="57">
        <f>SUM(N4:N7)</f>
        <v>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5" t="s">
        <v>42</v>
      </c>
      <c r="M3" s="75"/>
      <c r="N3" s="75"/>
    </row>
    <row r="4" spans="2:29" x14ac:dyDescent="0.25">
      <c r="B4" s="7">
        <v>46023</v>
      </c>
      <c r="C4" s="8">
        <v>341</v>
      </c>
      <c r="D4" s="9"/>
      <c r="E4" s="10">
        <v>20.5</v>
      </c>
      <c r="F4" s="33">
        <f>E4*C4</f>
        <v>6990.5</v>
      </c>
      <c r="G4" s="11"/>
      <c r="H4" s="12" t="s">
        <v>6</v>
      </c>
      <c r="I4" s="13">
        <v>0.01</v>
      </c>
      <c r="J4" s="14">
        <f>(F36+F37)*I4</f>
        <v>2426.9475000000002</v>
      </c>
      <c r="L4" s="61">
        <v>46001</v>
      </c>
      <c r="M4" s="13" t="s">
        <v>46</v>
      </c>
      <c r="N4" s="62">
        <v>400000</v>
      </c>
    </row>
    <row r="5" spans="2:29" x14ac:dyDescent="0.25">
      <c r="B5" s="7">
        <v>46024</v>
      </c>
      <c r="C5" s="8">
        <v>354</v>
      </c>
      <c r="D5" s="9"/>
      <c r="E5" s="10">
        <v>20.5</v>
      </c>
      <c r="F5" s="33">
        <f t="shared" ref="F5:F34" si="0">E5*C5</f>
        <v>7257</v>
      </c>
      <c r="G5" s="11"/>
      <c r="H5" s="12" t="s">
        <v>7</v>
      </c>
      <c r="I5" s="13">
        <v>1E-3</v>
      </c>
      <c r="J5" s="14">
        <f>(F36+F37-J4-J6)*I5</f>
        <v>240.26780249999999</v>
      </c>
      <c r="L5" s="59" t="s">
        <v>43</v>
      </c>
      <c r="M5" s="59" t="s">
        <v>47</v>
      </c>
      <c r="N5" s="60">
        <v>-150000</v>
      </c>
    </row>
    <row r="6" spans="2:29" x14ac:dyDescent="0.25">
      <c r="B6" s="7">
        <v>46025</v>
      </c>
      <c r="C6" s="8">
        <v>332.5</v>
      </c>
      <c r="D6" s="9"/>
      <c r="E6" s="10">
        <v>20.5</v>
      </c>
      <c r="F6" s="33">
        <f t="shared" si="0"/>
        <v>6816.25</v>
      </c>
      <c r="G6" s="11"/>
      <c r="H6" s="12" t="s">
        <v>8</v>
      </c>
      <c r="I6" s="13"/>
      <c r="J6" s="14"/>
      <c r="L6" s="59" t="s">
        <v>44</v>
      </c>
      <c r="M6" s="59" t="s">
        <v>48</v>
      </c>
      <c r="N6" s="60">
        <v>-150000</v>
      </c>
    </row>
    <row r="7" spans="2:29" x14ac:dyDescent="0.25">
      <c r="B7" s="7">
        <v>46026</v>
      </c>
      <c r="C7" s="8">
        <v>365</v>
      </c>
      <c r="D7" s="9"/>
      <c r="E7" s="10">
        <v>20.5</v>
      </c>
      <c r="F7" s="33">
        <f t="shared" si="0"/>
        <v>7482.5</v>
      </c>
      <c r="G7" s="11"/>
      <c r="H7" s="12" t="s">
        <v>9</v>
      </c>
      <c r="I7" s="13"/>
      <c r="J7" s="14">
        <f>'ARALIK 2025'!J39*-1</f>
        <v>144849.48549699999</v>
      </c>
      <c r="L7" s="59" t="s">
        <v>45</v>
      </c>
      <c r="M7" s="59" t="s">
        <v>49</v>
      </c>
      <c r="N7" s="60">
        <v>-100000</v>
      </c>
    </row>
    <row r="8" spans="2:29" x14ac:dyDescent="0.25">
      <c r="B8" s="7">
        <v>46027</v>
      </c>
      <c r="C8" s="8">
        <v>385</v>
      </c>
      <c r="D8" s="9"/>
      <c r="E8" s="10">
        <v>20.5</v>
      </c>
      <c r="F8" s="33">
        <f t="shared" si="0"/>
        <v>7892.5</v>
      </c>
      <c r="G8" s="15"/>
      <c r="H8" s="16"/>
      <c r="I8" s="17"/>
      <c r="J8" s="18"/>
    </row>
    <row r="9" spans="2:29" x14ac:dyDescent="0.25">
      <c r="B9" s="7">
        <v>46028</v>
      </c>
      <c r="C9" s="8">
        <v>376</v>
      </c>
      <c r="D9" s="9"/>
      <c r="E9" s="10">
        <v>20.5</v>
      </c>
      <c r="F9" s="33">
        <f t="shared" si="0"/>
        <v>7708</v>
      </c>
      <c r="G9" s="15"/>
      <c r="H9" s="16"/>
      <c r="I9" s="17"/>
      <c r="J9" s="18"/>
    </row>
    <row r="10" spans="2:29" x14ac:dyDescent="0.25">
      <c r="B10" s="7">
        <v>46029</v>
      </c>
      <c r="C10" s="8">
        <v>375</v>
      </c>
      <c r="D10" s="9"/>
      <c r="E10" s="10">
        <v>20.5</v>
      </c>
      <c r="F10" s="33">
        <f t="shared" si="0"/>
        <v>7687.5</v>
      </c>
      <c r="G10" s="15"/>
      <c r="H10" s="16"/>
      <c r="I10" s="17"/>
      <c r="J10" s="18"/>
    </row>
    <row r="11" spans="2:29" x14ac:dyDescent="0.25">
      <c r="B11" s="7">
        <v>46030</v>
      </c>
      <c r="C11" s="8">
        <v>425</v>
      </c>
      <c r="D11" s="9"/>
      <c r="E11" s="10">
        <v>20.5</v>
      </c>
      <c r="F11" s="33">
        <f t="shared" si="0"/>
        <v>8712.5</v>
      </c>
      <c r="G11" s="19" t="s">
        <v>49</v>
      </c>
      <c r="H11" s="16" t="s">
        <v>53</v>
      </c>
      <c r="I11" s="17"/>
      <c r="J11" s="18">
        <v>100000</v>
      </c>
    </row>
    <row r="12" spans="2:29" x14ac:dyDescent="0.25">
      <c r="B12" s="7">
        <v>46031</v>
      </c>
      <c r="C12" s="8">
        <v>465</v>
      </c>
      <c r="D12" s="9"/>
      <c r="E12" s="10">
        <v>20.5</v>
      </c>
      <c r="F12" s="33">
        <f t="shared" si="0"/>
        <v>9532.5</v>
      </c>
      <c r="G12" s="19"/>
      <c r="H12" s="16"/>
      <c r="I12" s="17"/>
      <c r="J12" s="18"/>
    </row>
    <row r="13" spans="2:29" x14ac:dyDescent="0.25">
      <c r="B13" s="7">
        <v>46032</v>
      </c>
      <c r="C13" s="8">
        <v>321</v>
      </c>
      <c r="D13" s="9"/>
      <c r="E13" s="10">
        <v>20.5</v>
      </c>
      <c r="F13" s="33">
        <f t="shared" si="0"/>
        <v>6580.5</v>
      </c>
      <c r="G13" s="19"/>
      <c r="H13" s="16"/>
      <c r="I13" s="17"/>
      <c r="J13" s="18"/>
    </row>
    <row r="14" spans="2:29" x14ac:dyDescent="0.25">
      <c r="B14" s="7">
        <v>46033</v>
      </c>
      <c r="C14" s="8">
        <v>396</v>
      </c>
      <c r="D14" s="9"/>
      <c r="E14" s="10">
        <v>20.5</v>
      </c>
      <c r="F14" s="33">
        <f t="shared" si="0"/>
        <v>8118</v>
      </c>
      <c r="G14" s="19"/>
      <c r="H14" s="16"/>
      <c r="I14" s="17"/>
      <c r="J14" s="18"/>
    </row>
    <row r="15" spans="2:29" x14ac:dyDescent="0.25">
      <c r="B15" s="7">
        <v>46034</v>
      </c>
      <c r="C15" s="8">
        <v>400.5</v>
      </c>
      <c r="D15" s="9"/>
      <c r="E15" s="10">
        <v>20.5</v>
      </c>
      <c r="F15" s="33">
        <f t="shared" si="0"/>
        <v>8210.25</v>
      </c>
      <c r="G15" s="19"/>
      <c r="H15" s="16"/>
      <c r="I15" s="17"/>
      <c r="J15" s="18"/>
    </row>
    <row r="16" spans="2:29" x14ac:dyDescent="0.25">
      <c r="B16" s="7">
        <v>46035</v>
      </c>
      <c r="C16" s="8">
        <v>409</v>
      </c>
      <c r="D16" s="9"/>
      <c r="E16" s="10">
        <v>20.5</v>
      </c>
      <c r="F16" s="33">
        <f t="shared" si="0"/>
        <v>8384.5</v>
      </c>
      <c r="G16" s="19"/>
      <c r="H16" s="16"/>
      <c r="I16" s="17"/>
      <c r="J16" s="18"/>
    </row>
    <row r="17" spans="2:10" x14ac:dyDescent="0.25">
      <c r="B17" s="7">
        <v>46036</v>
      </c>
      <c r="C17" s="8">
        <v>377</v>
      </c>
      <c r="D17" s="9"/>
      <c r="E17" s="10">
        <v>20.5</v>
      </c>
      <c r="F17" s="33">
        <f t="shared" si="0"/>
        <v>7728.5</v>
      </c>
      <c r="G17" s="19"/>
      <c r="H17" s="16"/>
      <c r="I17" s="17"/>
      <c r="J17" s="18"/>
    </row>
    <row r="18" spans="2:10" x14ac:dyDescent="0.25">
      <c r="B18" s="7">
        <v>46037</v>
      </c>
      <c r="C18" s="8">
        <v>360</v>
      </c>
      <c r="D18" s="9"/>
      <c r="E18" s="10">
        <v>20.5</v>
      </c>
      <c r="F18" s="33">
        <f t="shared" si="0"/>
        <v>7380</v>
      </c>
      <c r="G18" s="19"/>
      <c r="H18" s="16"/>
      <c r="I18" s="17"/>
      <c r="J18" s="18"/>
    </row>
    <row r="19" spans="2:10" x14ac:dyDescent="0.25">
      <c r="B19" s="7">
        <v>46038</v>
      </c>
      <c r="C19" s="8">
        <v>348</v>
      </c>
      <c r="D19" s="9"/>
      <c r="E19" s="10">
        <v>20.5</v>
      </c>
      <c r="F19" s="33">
        <f t="shared" si="0"/>
        <v>7134</v>
      </c>
      <c r="G19" s="19"/>
      <c r="H19" s="16"/>
      <c r="I19" s="17"/>
      <c r="J19" s="18"/>
    </row>
    <row r="20" spans="2:10" x14ac:dyDescent="0.25">
      <c r="B20" s="7">
        <v>46039</v>
      </c>
      <c r="C20" s="8">
        <v>412</v>
      </c>
      <c r="D20" s="9"/>
      <c r="E20" s="10">
        <v>20.5</v>
      </c>
      <c r="F20" s="33">
        <f t="shared" si="0"/>
        <v>8446</v>
      </c>
      <c r="G20" s="19"/>
      <c r="H20" s="16"/>
      <c r="I20" s="17"/>
      <c r="J20" s="18"/>
    </row>
    <row r="21" spans="2:10" x14ac:dyDescent="0.25">
      <c r="B21" s="7">
        <v>46040</v>
      </c>
      <c r="C21" s="8">
        <v>372</v>
      </c>
      <c r="D21" s="9"/>
      <c r="E21" s="10">
        <v>20.5</v>
      </c>
      <c r="F21" s="33">
        <f t="shared" si="0"/>
        <v>7626</v>
      </c>
      <c r="G21" s="19"/>
      <c r="H21" s="16"/>
      <c r="I21" s="17"/>
      <c r="J21" s="18"/>
    </row>
    <row r="22" spans="2:10" x14ac:dyDescent="0.25">
      <c r="B22" s="7">
        <v>46041</v>
      </c>
      <c r="C22" s="8">
        <v>372</v>
      </c>
      <c r="D22" s="9"/>
      <c r="E22" s="10">
        <v>20.5</v>
      </c>
      <c r="F22" s="33">
        <f t="shared" si="0"/>
        <v>7626</v>
      </c>
      <c r="G22" s="19"/>
      <c r="H22" s="16"/>
      <c r="I22" s="17"/>
      <c r="J22" s="18"/>
    </row>
    <row r="23" spans="2:10" x14ac:dyDescent="0.25">
      <c r="B23" s="7">
        <v>46042</v>
      </c>
      <c r="C23" s="8">
        <v>362</v>
      </c>
      <c r="D23" s="9"/>
      <c r="E23" s="10">
        <v>20.5</v>
      </c>
      <c r="F23" s="33">
        <f t="shared" si="0"/>
        <v>7421</v>
      </c>
      <c r="G23" s="19"/>
      <c r="H23" s="16"/>
      <c r="I23" s="17"/>
      <c r="J23" s="18"/>
    </row>
    <row r="24" spans="2:10" x14ac:dyDescent="0.25">
      <c r="B24" s="7">
        <v>46043</v>
      </c>
      <c r="C24" s="8">
        <v>367</v>
      </c>
      <c r="D24" s="9"/>
      <c r="E24" s="10">
        <v>20.5</v>
      </c>
      <c r="F24" s="33">
        <f t="shared" si="0"/>
        <v>7523.5</v>
      </c>
      <c r="G24" s="19"/>
      <c r="H24" s="16"/>
      <c r="I24" s="17"/>
      <c r="J24" s="18"/>
    </row>
    <row r="25" spans="2:10" x14ac:dyDescent="0.25">
      <c r="B25" s="7">
        <v>46044</v>
      </c>
      <c r="C25" s="8">
        <v>350</v>
      </c>
      <c r="D25" s="9"/>
      <c r="E25" s="10">
        <v>24.25</v>
      </c>
      <c r="F25" s="33">
        <f t="shared" si="0"/>
        <v>8487.5</v>
      </c>
      <c r="G25" s="19"/>
      <c r="H25" s="16"/>
      <c r="I25" s="17"/>
      <c r="J25" s="18"/>
    </row>
    <row r="26" spans="2:10" x14ac:dyDescent="0.25">
      <c r="B26" s="7">
        <v>46045</v>
      </c>
      <c r="C26" s="8">
        <v>366</v>
      </c>
      <c r="D26" s="9"/>
      <c r="E26" s="10">
        <v>24.25</v>
      </c>
      <c r="F26" s="33">
        <f t="shared" si="0"/>
        <v>8875.5</v>
      </c>
      <c r="G26" s="19"/>
      <c r="H26" s="16"/>
      <c r="I26" s="17"/>
      <c r="J26" s="18"/>
    </row>
    <row r="27" spans="2:10" x14ac:dyDescent="0.25">
      <c r="B27" s="7">
        <v>46046</v>
      </c>
      <c r="C27" s="8">
        <v>370</v>
      </c>
      <c r="D27" s="9"/>
      <c r="E27" s="10">
        <v>24.25</v>
      </c>
      <c r="F27" s="33">
        <f t="shared" si="0"/>
        <v>8972.5</v>
      </c>
      <c r="G27" s="19"/>
      <c r="H27" s="16"/>
      <c r="I27" s="17"/>
      <c r="J27" s="18"/>
    </row>
    <row r="28" spans="2:10" x14ac:dyDescent="0.25">
      <c r="B28" s="7">
        <v>46047</v>
      </c>
      <c r="C28" s="8">
        <v>321</v>
      </c>
      <c r="D28" s="9"/>
      <c r="E28" s="10">
        <v>24.25</v>
      </c>
      <c r="F28" s="33">
        <f t="shared" si="0"/>
        <v>7784.25</v>
      </c>
      <c r="G28" s="19"/>
      <c r="H28" s="16"/>
      <c r="I28" s="17"/>
      <c r="J28" s="18"/>
    </row>
    <row r="29" spans="2:10" x14ac:dyDescent="0.25">
      <c r="B29" s="7">
        <v>46048</v>
      </c>
      <c r="C29" s="8">
        <v>334.5</v>
      </c>
      <c r="D29" s="9"/>
      <c r="E29" s="10">
        <v>24.25</v>
      </c>
      <c r="F29" s="33">
        <f t="shared" si="0"/>
        <v>8111.625</v>
      </c>
      <c r="G29" s="19"/>
      <c r="H29" s="16"/>
      <c r="I29" s="17"/>
      <c r="J29" s="18"/>
    </row>
    <row r="30" spans="2:10" x14ac:dyDescent="0.25">
      <c r="B30" s="7">
        <v>46049</v>
      </c>
      <c r="C30" s="8">
        <v>315.5</v>
      </c>
      <c r="D30" s="9"/>
      <c r="E30" s="10">
        <v>24.25</v>
      </c>
      <c r="F30" s="33">
        <f t="shared" si="0"/>
        <v>7650.875</v>
      </c>
      <c r="G30" s="19"/>
      <c r="H30" s="16"/>
      <c r="I30" s="17"/>
      <c r="J30" s="18"/>
    </row>
    <row r="31" spans="2:10" x14ac:dyDescent="0.25">
      <c r="B31" s="7">
        <v>46050</v>
      </c>
      <c r="C31" s="8">
        <v>308</v>
      </c>
      <c r="D31" s="9"/>
      <c r="E31" s="10">
        <v>24.25</v>
      </c>
      <c r="F31" s="33">
        <f t="shared" si="0"/>
        <v>7469</v>
      </c>
      <c r="G31" s="19"/>
      <c r="H31" s="16"/>
      <c r="I31" s="17"/>
      <c r="J31" s="18"/>
    </row>
    <row r="32" spans="2:10" x14ac:dyDescent="0.25">
      <c r="B32" s="7">
        <v>46051</v>
      </c>
      <c r="C32" s="8">
        <v>304</v>
      </c>
      <c r="D32" s="9"/>
      <c r="E32" s="10">
        <v>24.25</v>
      </c>
      <c r="F32" s="33">
        <f t="shared" si="0"/>
        <v>7372</v>
      </c>
      <c r="G32" s="19"/>
      <c r="H32" s="16"/>
      <c r="I32" s="17"/>
      <c r="J32" s="18"/>
    </row>
    <row r="33" spans="2:12" x14ac:dyDescent="0.25">
      <c r="B33" s="7">
        <v>46052</v>
      </c>
      <c r="C33" s="8">
        <v>330</v>
      </c>
      <c r="D33" s="9"/>
      <c r="E33" s="10">
        <v>24.25</v>
      </c>
      <c r="F33" s="33">
        <f t="shared" si="0"/>
        <v>8002.5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318</v>
      </c>
      <c r="D34" s="48"/>
      <c r="E34" s="10">
        <v>24.25</v>
      </c>
      <c r="F34" s="49">
        <f t="shared" si="0"/>
        <v>7711.5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11232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247516.70079949999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242694.75</v>
      </c>
      <c r="L36" s="31">
        <f>J36-J4-J5-J6</f>
        <v>240027.5346975</v>
      </c>
    </row>
    <row r="37" spans="2:12" x14ac:dyDescent="0.25">
      <c r="B37" s="26" t="s">
        <v>14</v>
      </c>
      <c r="C37" s="30">
        <f>C35</f>
        <v>11232</v>
      </c>
      <c r="D37" s="9">
        <f>D35/1.03</f>
        <v>0</v>
      </c>
      <c r="E37" s="10"/>
      <c r="F37" s="33">
        <f>SUM(F4:F36)</f>
        <v>242694.75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-4821.9507994999876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8">
    <mergeCell ref="L3:N3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F672D-586F-4DD9-85BC-70C41ED07348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328</v>
      </c>
      <c r="D4" s="9"/>
      <c r="E4" s="10">
        <v>24.25</v>
      </c>
      <c r="F4" s="33">
        <f>E4*C4</f>
        <v>7954</v>
      </c>
      <c r="G4" s="11"/>
      <c r="H4" s="12" t="s">
        <v>6</v>
      </c>
      <c r="I4" s="13">
        <v>0.01</v>
      </c>
      <c r="J4" s="14">
        <f>(F36+F37)*I4</f>
        <v>2550.00875</v>
      </c>
    </row>
    <row r="5" spans="2:29" x14ac:dyDescent="0.25">
      <c r="B5" s="7">
        <v>46055</v>
      </c>
      <c r="C5" s="8">
        <v>325</v>
      </c>
      <c r="D5" s="9"/>
      <c r="E5" s="10">
        <v>24.25</v>
      </c>
      <c r="F5" s="33">
        <f t="shared" ref="F5:F34" si="0">E5*C5</f>
        <v>7881.25</v>
      </c>
      <c r="G5" s="11"/>
      <c r="H5" s="12" t="s">
        <v>7</v>
      </c>
      <c r="I5" s="13">
        <v>1E-3</v>
      </c>
      <c r="J5" s="14">
        <f>(F36+F37-J4-J6)*I5</f>
        <v>252.45086624999999</v>
      </c>
    </row>
    <row r="6" spans="2:29" x14ac:dyDescent="0.25">
      <c r="B6" s="7">
        <v>46056</v>
      </c>
      <c r="C6" s="8">
        <v>336</v>
      </c>
      <c r="D6" s="9"/>
      <c r="E6" s="10">
        <v>24.25</v>
      </c>
      <c r="F6" s="33">
        <f t="shared" si="0"/>
        <v>8148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368</v>
      </c>
      <c r="D7" s="9"/>
      <c r="E7" s="10">
        <v>24.25</v>
      </c>
      <c r="F7" s="33">
        <f t="shared" si="0"/>
        <v>8924</v>
      </c>
      <c r="G7" s="11"/>
      <c r="H7" s="12" t="s">
        <v>9</v>
      </c>
      <c r="I7" s="13"/>
      <c r="J7" s="14">
        <f>'OCAK 2026'!J39*-1</f>
        <v>4821.9507994999876</v>
      </c>
    </row>
    <row r="8" spans="2:29" x14ac:dyDescent="0.25">
      <c r="B8" s="7">
        <v>46058</v>
      </c>
      <c r="C8" s="8">
        <v>347</v>
      </c>
      <c r="D8" s="9"/>
      <c r="E8" s="10">
        <v>24.25</v>
      </c>
      <c r="F8" s="33">
        <f t="shared" si="0"/>
        <v>8414.75</v>
      </c>
      <c r="G8" s="15"/>
      <c r="H8" s="16"/>
      <c r="I8" s="17"/>
      <c r="J8" s="18"/>
    </row>
    <row r="9" spans="2:29" x14ac:dyDescent="0.25">
      <c r="B9" s="7">
        <v>46059</v>
      </c>
      <c r="C9" s="8">
        <v>352</v>
      </c>
      <c r="D9" s="9"/>
      <c r="E9" s="10">
        <v>24.25</v>
      </c>
      <c r="F9" s="33">
        <f t="shared" si="0"/>
        <v>8536</v>
      </c>
      <c r="G9" s="15"/>
      <c r="H9" s="16"/>
      <c r="I9" s="17"/>
      <c r="J9" s="18"/>
    </row>
    <row r="10" spans="2:29" x14ac:dyDescent="0.25">
      <c r="B10" s="7">
        <v>46060</v>
      </c>
      <c r="C10" s="8">
        <v>395</v>
      </c>
      <c r="D10" s="9"/>
      <c r="E10" s="10">
        <v>24.25</v>
      </c>
      <c r="F10" s="33">
        <f t="shared" si="0"/>
        <v>9578.75</v>
      </c>
      <c r="G10" s="15">
        <v>46090</v>
      </c>
      <c r="H10" s="16" t="s">
        <v>46</v>
      </c>
      <c r="I10" s="17"/>
      <c r="J10" s="63">
        <v>247376.46</v>
      </c>
    </row>
    <row r="11" spans="2:29" x14ac:dyDescent="0.25">
      <c r="B11" s="7">
        <v>46061</v>
      </c>
      <c r="C11" s="8">
        <v>387</v>
      </c>
      <c r="D11" s="9"/>
      <c r="E11" s="10">
        <v>24.25</v>
      </c>
      <c r="F11" s="33">
        <f t="shared" si="0"/>
        <v>9384.75</v>
      </c>
      <c r="G11" s="19"/>
      <c r="H11" s="16"/>
      <c r="I11" s="17"/>
      <c r="J11" s="18"/>
    </row>
    <row r="12" spans="2:29" x14ac:dyDescent="0.25">
      <c r="B12" s="7">
        <v>46062</v>
      </c>
      <c r="C12" s="8">
        <v>378.5</v>
      </c>
      <c r="D12" s="9"/>
      <c r="E12" s="10">
        <v>24.25</v>
      </c>
      <c r="F12" s="33">
        <f t="shared" si="0"/>
        <v>9178.625</v>
      </c>
      <c r="G12" s="19"/>
      <c r="H12" s="16"/>
      <c r="I12" s="17"/>
      <c r="J12" s="18"/>
    </row>
    <row r="13" spans="2:29" x14ac:dyDescent="0.25">
      <c r="B13" s="7">
        <v>46063</v>
      </c>
      <c r="C13" s="8">
        <v>389</v>
      </c>
      <c r="D13" s="9"/>
      <c r="E13" s="10">
        <v>24.25</v>
      </c>
      <c r="F13" s="33">
        <f t="shared" si="0"/>
        <v>9433.25</v>
      </c>
      <c r="G13" s="19"/>
      <c r="H13" s="16"/>
      <c r="I13" s="17"/>
      <c r="J13" s="18"/>
    </row>
    <row r="14" spans="2:29" x14ac:dyDescent="0.25">
      <c r="B14" s="7">
        <v>46064</v>
      </c>
      <c r="C14" s="8">
        <v>387</v>
      </c>
      <c r="D14" s="9"/>
      <c r="E14" s="10">
        <v>24.25</v>
      </c>
      <c r="F14" s="33">
        <f t="shared" si="0"/>
        <v>9384.75</v>
      </c>
      <c r="G14" s="19"/>
      <c r="H14" s="16"/>
      <c r="I14" s="17"/>
      <c r="J14" s="18"/>
    </row>
    <row r="15" spans="2:29" x14ac:dyDescent="0.25">
      <c r="B15" s="7">
        <v>46065</v>
      </c>
      <c r="C15" s="8">
        <v>398</v>
      </c>
      <c r="D15" s="9"/>
      <c r="E15" s="10">
        <v>24.25</v>
      </c>
      <c r="F15" s="33">
        <f t="shared" si="0"/>
        <v>9651.5</v>
      </c>
      <c r="G15" s="19"/>
      <c r="H15" s="16"/>
      <c r="I15" s="17"/>
      <c r="J15" s="18"/>
    </row>
    <row r="16" spans="2:29" x14ac:dyDescent="0.25">
      <c r="B16" s="7">
        <v>46066</v>
      </c>
      <c r="C16" s="8">
        <v>395</v>
      </c>
      <c r="D16" s="9"/>
      <c r="E16" s="10">
        <v>24.25</v>
      </c>
      <c r="F16" s="33">
        <f t="shared" si="0"/>
        <v>9578.75</v>
      </c>
      <c r="G16" s="19"/>
      <c r="H16" s="16"/>
      <c r="I16" s="17"/>
      <c r="J16" s="18"/>
    </row>
    <row r="17" spans="2:10" x14ac:dyDescent="0.25">
      <c r="B17" s="7">
        <v>46067</v>
      </c>
      <c r="C17" s="8">
        <v>400.5</v>
      </c>
      <c r="D17" s="9"/>
      <c r="E17" s="10">
        <v>24.25</v>
      </c>
      <c r="F17" s="33">
        <f t="shared" si="0"/>
        <v>9712.125</v>
      </c>
      <c r="G17" s="19"/>
      <c r="H17" s="16"/>
      <c r="I17" s="17"/>
      <c r="J17" s="18"/>
    </row>
    <row r="18" spans="2:10" x14ac:dyDescent="0.25">
      <c r="B18" s="7">
        <v>46068</v>
      </c>
      <c r="C18" s="8">
        <v>393</v>
      </c>
      <c r="D18" s="9"/>
      <c r="E18" s="10">
        <v>24.25</v>
      </c>
      <c r="F18" s="33">
        <f t="shared" si="0"/>
        <v>9530.25</v>
      </c>
      <c r="G18" s="19"/>
      <c r="H18" s="16"/>
      <c r="I18" s="17"/>
      <c r="J18" s="18"/>
    </row>
    <row r="19" spans="2:10" x14ac:dyDescent="0.25">
      <c r="B19" s="7">
        <v>46069</v>
      </c>
      <c r="C19" s="8">
        <v>354</v>
      </c>
      <c r="D19" s="9"/>
      <c r="E19" s="10">
        <v>24.25</v>
      </c>
      <c r="F19" s="33">
        <f t="shared" si="0"/>
        <v>8584.5</v>
      </c>
      <c r="G19" s="19"/>
      <c r="H19" s="16"/>
      <c r="I19" s="17"/>
      <c r="J19" s="18"/>
    </row>
    <row r="20" spans="2:10" x14ac:dyDescent="0.25">
      <c r="B20" s="7">
        <v>46070</v>
      </c>
      <c r="C20" s="8">
        <v>379</v>
      </c>
      <c r="D20" s="9"/>
      <c r="E20" s="10">
        <v>24.25</v>
      </c>
      <c r="F20" s="33">
        <f t="shared" si="0"/>
        <v>9190.75</v>
      </c>
      <c r="G20" s="19"/>
      <c r="H20" s="16"/>
      <c r="I20" s="17"/>
      <c r="J20" s="18"/>
    </row>
    <row r="21" spans="2:10" x14ac:dyDescent="0.25">
      <c r="B21" s="7">
        <v>46071</v>
      </c>
      <c r="C21" s="8">
        <v>334</v>
      </c>
      <c r="D21" s="9"/>
      <c r="E21" s="10">
        <v>24.25</v>
      </c>
      <c r="F21" s="33">
        <f t="shared" si="0"/>
        <v>8099.5</v>
      </c>
      <c r="G21" s="19"/>
      <c r="H21" s="16"/>
      <c r="I21" s="17"/>
      <c r="J21" s="18"/>
    </row>
    <row r="22" spans="2:10" x14ac:dyDescent="0.25">
      <c r="B22" s="7">
        <v>46072</v>
      </c>
      <c r="C22" s="8">
        <v>368</v>
      </c>
      <c r="D22" s="9"/>
      <c r="E22" s="10">
        <v>24.25</v>
      </c>
      <c r="F22" s="33">
        <f t="shared" si="0"/>
        <v>8924</v>
      </c>
      <c r="G22" s="19"/>
      <c r="H22" s="16"/>
      <c r="I22" s="17"/>
      <c r="J22" s="18"/>
    </row>
    <row r="23" spans="2:10" x14ac:dyDescent="0.25">
      <c r="B23" s="7">
        <v>46073</v>
      </c>
      <c r="C23" s="8">
        <v>373</v>
      </c>
      <c r="D23" s="9"/>
      <c r="E23" s="10">
        <v>24.25</v>
      </c>
      <c r="F23" s="33">
        <f t="shared" si="0"/>
        <v>9045.25</v>
      </c>
      <c r="G23" s="19"/>
      <c r="H23" s="16"/>
      <c r="I23" s="17"/>
      <c r="J23" s="18"/>
    </row>
    <row r="24" spans="2:10" x14ac:dyDescent="0.25">
      <c r="B24" s="7">
        <v>46074</v>
      </c>
      <c r="C24" s="8">
        <v>401</v>
      </c>
      <c r="D24" s="9"/>
      <c r="E24" s="10">
        <v>24.25</v>
      </c>
      <c r="F24" s="33">
        <f t="shared" si="0"/>
        <v>9724.25</v>
      </c>
      <c r="G24" s="19"/>
      <c r="H24" s="16"/>
      <c r="I24" s="17"/>
      <c r="J24" s="18"/>
    </row>
    <row r="25" spans="2:10" x14ac:dyDescent="0.25">
      <c r="B25" s="7">
        <v>46075</v>
      </c>
      <c r="C25" s="8">
        <v>391</v>
      </c>
      <c r="D25" s="9"/>
      <c r="E25" s="10">
        <v>24.25</v>
      </c>
      <c r="F25" s="33">
        <f t="shared" si="0"/>
        <v>9481.75</v>
      </c>
      <c r="G25" s="19"/>
      <c r="H25" s="16"/>
      <c r="I25" s="17"/>
      <c r="J25" s="18"/>
    </row>
    <row r="26" spans="2:10" x14ac:dyDescent="0.25">
      <c r="B26" s="7">
        <v>46076</v>
      </c>
      <c r="C26" s="8">
        <v>375</v>
      </c>
      <c r="D26" s="9"/>
      <c r="E26" s="10">
        <v>24.25</v>
      </c>
      <c r="F26" s="33">
        <f t="shared" si="0"/>
        <v>9093.75</v>
      </c>
      <c r="G26" s="19"/>
      <c r="H26" s="16"/>
      <c r="I26" s="17"/>
      <c r="J26" s="18"/>
    </row>
    <row r="27" spans="2:10" x14ac:dyDescent="0.25">
      <c r="B27" s="7">
        <v>46077</v>
      </c>
      <c r="C27" s="8">
        <v>401.5</v>
      </c>
      <c r="D27" s="9"/>
      <c r="E27" s="10">
        <v>24.25</v>
      </c>
      <c r="F27" s="33">
        <f t="shared" si="0"/>
        <v>9736.375</v>
      </c>
      <c r="G27" s="19"/>
      <c r="H27" s="16"/>
      <c r="I27" s="17"/>
      <c r="J27" s="18"/>
    </row>
    <row r="28" spans="2:10" x14ac:dyDescent="0.25">
      <c r="B28" s="7">
        <v>46078</v>
      </c>
      <c r="C28" s="8">
        <v>396</v>
      </c>
      <c r="D28" s="9"/>
      <c r="E28" s="10">
        <v>24.25</v>
      </c>
      <c r="F28" s="33">
        <f t="shared" si="0"/>
        <v>9603</v>
      </c>
      <c r="G28" s="19"/>
      <c r="H28" s="16"/>
      <c r="I28" s="17"/>
      <c r="J28" s="18"/>
    </row>
    <row r="29" spans="2:10" x14ac:dyDescent="0.25">
      <c r="B29" s="7">
        <v>46079</v>
      </c>
      <c r="C29" s="8">
        <v>407</v>
      </c>
      <c r="D29" s="9"/>
      <c r="E29" s="10">
        <v>24.25</v>
      </c>
      <c r="F29" s="33">
        <f t="shared" si="0"/>
        <v>9869.75</v>
      </c>
      <c r="G29" s="19"/>
      <c r="H29" s="16"/>
      <c r="I29" s="17"/>
      <c r="J29" s="18"/>
    </row>
    <row r="30" spans="2:10" x14ac:dyDescent="0.25">
      <c r="B30" s="7">
        <v>46080</v>
      </c>
      <c r="C30" s="8">
        <v>372</v>
      </c>
      <c r="D30" s="9"/>
      <c r="E30" s="10">
        <v>24.25</v>
      </c>
      <c r="F30" s="33">
        <f t="shared" si="0"/>
        <v>9021</v>
      </c>
      <c r="G30" s="19"/>
      <c r="H30" s="16"/>
      <c r="I30" s="17"/>
      <c r="J30" s="18"/>
    </row>
    <row r="31" spans="2:10" x14ac:dyDescent="0.25">
      <c r="B31" s="7">
        <v>46081</v>
      </c>
      <c r="C31" s="8">
        <v>385</v>
      </c>
      <c r="D31" s="9"/>
      <c r="E31" s="10">
        <v>24.25</v>
      </c>
      <c r="F31" s="33">
        <f t="shared" si="0"/>
        <v>9336.25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10515.5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255000.87041574999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255000.875</v>
      </c>
      <c r="L36" s="31">
        <f>J36-J4-J5-J6</f>
        <v>252198.41538374999</v>
      </c>
    </row>
    <row r="37" spans="2:12" x14ac:dyDescent="0.25">
      <c r="B37" s="26" t="s">
        <v>14</v>
      </c>
      <c r="C37" s="30">
        <f>C35</f>
        <v>10515.5</v>
      </c>
      <c r="D37" s="9">
        <f>D35/1.03</f>
        <v>0</v>
      </c>
      <c r="E37" s="10"/>
      <c r="F37" s="33">
        <f>SUM(F4:F36)</f>
        <v>255000.875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4.5842500112485141E-3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35DAA-BC31-4347-A02A-1CCE5E496BCC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354</v>
      </c>
      <c r="D4" s="9"/>
      <c r="E4" s="10">
        <v>24.5</v>
      </c>
      <c r="F4" s="33">
        <f>E4*C4</f>
        <v>8673</v>
      </c>
      <c r="G4" s="11"/>
      <c r="H4" s="12" t="s">
        <v>6</v>
      </c>
      <c r="I4" s="13">
        <v>0.01</v>
      </c>
      <c r="J4" s="14">
        <f>(F36+F37)*I4</f>
        <v>2965.2350000000001</v>
      </c>
    </row>
    <row r="5" spans="2:29" x14ac:dyDescent="0.25">
      <c r="B5" s="7">
        <v>46083</v>
      </c>
      <c r="C5" s="8">
        <v>386.5</v>
      </c>
      <c r="D5" s="9"/>
      <c r="E5" s="10">
        <v>24.5</v>
      </c>
      <c r="F5" s="33">
        <f t="shared" ref="F5:F34" si="0">E5*C5</f>
        <v>9469.25</v>
      </c>
      <c r="G5" s="11"/>
      <c r="H5" s="12" t="s">
        <v>7</v>
      </c>
      <c r="I5" s="13">
        <v>1E-3</v>
      </c>
      <c r="J5" s="14">
        <f>(F36+F37-J4-J6)*I5</f>
        <v>290.61418500000002</v>
      </c>
    </row>
    <row r="6" spans="2:29" x14ac:dyDescent="0.25">
      <c r="B6" s="7">
        <v>46084</v>
      </c>
      <c r="C6" s="8">
        <v>380.5</v>
      </c>
      <c r="D6" s="9"/>
      <c r="E6" s="10">
        <v>24.5</v>
      </c>
      <c r="F6" s="33">
        <f t="shared" si="0"/>
        <v>9322.25</v>
      </c>
      <c r="G6" s="11"/>
      <c r="H6" s="12" t="s">
        <v>8</v>
      </c>
      <c r="I6" s="13"/>
      <c r="J6" s="14">
        <v>2944.08</v>
      </c>
    </row>
    <row r="7" spans="2:29" x14ac:dyDescent="0.25">
      <c r="B7" s="7">
        <v>46085</v>
      </c>
      <c r="C7" s="8">
        <v>391</v>
      </c>
      <c r="D7" s="9"/>
      <c r="E7" s="10">
        <v>24.5</v>
      </c>
      <c r="F7" s="33">
        <f t="shared" si="0"/>
        <v>9579.5</v>
      </c>
      <c r="G7" s="11"/>
      <c r="H7" s="12" t="s">
        <v>9</v>
      </c>
      <c r="I7" s="13"/>
      <c r="J7" s="14">
        <f>'ŞUBAT 2026'!J39*-1</f>
        <v>-4.5842500112485141E-3</v>
      </c>
    </row>
    <row r="8" spans="2:29" x14ac:dyDescent="0.25">
      <c r="B8" s="7">
        <v>46086</v>
      </c>
      <c r="C8" s="8">
        <v>381</v>
      </c>
      <c r="D8" s="9"/>
      <c r="E8" s="10">
        <v>24.5</v>
      </c>
      <c r="F8" s="33">
        <f t="shared" si="0"/>
        <v>9334.5</v>
      </c>
      <c r="G8" s="15"/>
      <c r="H8" s="16"/>
      <c r="I8" s="17"/>
      <c r="J8" s="18"/>
    </row>
    <row r="9" spans="2:29" x14ac:dyDescent="0.25">
      <c r="B9" s="7">
        <v>46087</v>
      </c>
      <c r="C9" s="8">
        <v>373</v>
      </c>
      <c r="D9" s="9"/>
      <c r="E9" s="10">
        <v>24.5</v>
      </c>
      <c r="F9" s="33">
        <f t="shared" si="0"/>
        <v>9138.5</v>
      </c>
      <c r="G9" s="15"/>
      <c r="H9" s="16"/>
      <c r="I9" s="17"/>
      <c r="J9" s="18"/>
    </row>
    <row r="10" spans="2:29" x14ac:dyDescent="0.25">
      <c r="B10" s="7">
        <v>46088</v>
      </c>
      <c r="C10" s="8">
        <v>389</v>
      </c>
      <c r="D10" s="9"/>
      <c r="E10" s="10">
        <v>24.5</v>
      </c>
      <c r="F10" s="33">
        <f t="shared" si="0"/>
        <v>9530.5</v>
      </c>
      <c r="G10" s="15"/>
      <c r="H10" s="16"/>
      <c r="I10" s="17"/>
      <c r="J10" s="18"/>
    </row>
    <row r="11" spans="2:29" x14ac:dyDescent="0.25">
      <c r="B11" s="7">
        <v>46089</v>
      </c>
      <c r="C11" s="8">
        <v>380.5</v>
      </c>
      <c r="D11" s="9"/>
      <c r="E11" s="10">
        <v>24.5</v>
      </c>
      <c r="F11" s="33">
        <f t="shared" si="0"/>
        <v>9322.25</v>
      </c>
      <c r="G11" s="19"/>
      <c r="H11" s="16"/>
      <c r="I11" s="17"/>
      <c r="J11" s="18"/>
    </row>
    <row r="12" spans="2:29" x14ac:dyDescent="0.25">
      <c r="B12" s="7">
        <v>46090</v>
      </c>
      <c r="C12" s="8">
        <v>373</v>
      </c>
      <c r="D12" s="9"/>
      <c r="E12" s="10">
        <v>24.5</v>
      </c>
      <c r="F12" s="33">
        <f t="shared" si="0"/>
        <v>9138.5</v>
      </c>
      <c r="G12" s="19"/>
      <c r="H12" s="16"/>
      <c r="I12" s="17"/>
      <c r="J12" s="18"/>
    </row>
    <row r="13" spans="2:29" x14ac:dyDescent="0.25">
      <c r="B13" s="7">
        <v>46091</v>
      </c>
      <c r="C13" s="8">
        <v>386</v>
      </c>
      <c r="D13" s="9"/>
      <c r="E13" s="10">
        <v>24.5</v>
      </c>
      <c r="F13" s="33">
        <f t="shared" si="0"/>
        <v>9457</v>
      </c>
      <c r="G13" s="19"/>
      <c r="H13" s="16"/>
      <c r="I13" s="17"/>
      <c r="J13" s="18"/>
    </row>
    <row r="14" spans="2:29" x14ac:dyDescent="0.25">
      <c r="B14" s="7">
        <v>46092</v>
      </c>
      <c r="C14" s="8">
        <v>364</v>
      </c>
      <c r="D14" s="9"/>
      <c r="E14" s="10">
        <v>24.5</v>
      </c>
      <c r="F14" s="33">
        <f t="shared" si="0"/>
        <v>8918</v>
      </c>
      <c r="G14" s="19"/>
      <c r="H14" s="16"/>
      <c r="I14" s="17"/>
      <c r="J14" s="18"/>
    </row>
    <row r="15" spans="2:29" x14ac:dyDescent="0.25">
      <c r="B15" s="7">
        <v>46093</v>
      </c>
      <c r="C15" s="8">
        <v>360.5</v>
      </c>
      <c r="D15" s="9"/>
      <c r="E15" s="10">
        <v>24.5</v>
      </c>
      <c r="F15" s="33">
        <f t="shared" si="0"/>
        <v>8832.25</v>
      </c>
      <c r="G15" s="15">
        <v>46126</v>
      </c>
      <c r="H15" s="16" t="s">
        <v>51</v>
      </c>
      <c r="I15" s="17"/>
      <c r="J15" s="18">
        <v>287331.08</v>
      </c>
    </row>
    <row r="16" spans="2:29" x14ac:dyDescent="0.25">
      <c r="B16" s="7">
        <v>46094</v>
      </c>
      <c r="C16" s="8">
        <v>376</v>
      </c>
      <c r="D16" s="9"/>
      <c r="E16" s="10">
        <v>24.5</v>
      </c>
      <c r="F16" s="33">
        <f t="shared" si="0"/>
        <v>9212</v>
      </c>
      <c r="G16" s="15">
        <v>46133</v>
      </c>
      <c r="H16" s="16" t="s">
        <v>46</v>
      </c>
      <c r="I16" s="17"/>
      <c r="J16" s="18">
        <v>2992.5</v>
      </c>
    </row>
    <row r="17" spans="2:10" x14ac:dyDescent="0.25">
      <c r="B17" s="7">
        <v>46095</v>
      </c>
      <c r="C17" s="8">
        <v>375</v>
      </c>
      <c r="D17" s="9"/>
      <c r="E17" s="10">
        <v>24.5</v>
      </c>
      <c r="F17" s="33">
        <f t="shared" si="0"/>
        <v>9187.5</v>
      </c>
      <c r="G17" s="19"/>
      <c r="H17" s="16"/>
      <c r="I17" s="17"/>
      <c r="J17" s="18"/>
    </row>
    <row r="18" spans="2:10" x14ac:dyDescent="0.25">
      <c r="B18" s="7">
        <v>46096</v>
      </c>
      <c r="C18" s="8">
        <v>360</v>
      </c>
      <c r="D18" s="9"/>
      <c r="E18" s="10">
        <v>24.5</v>
      </c>
      <c r="F18" s="33">
        <f t="shared" si="0"/>
        <v>8820</v>
      </c>
      <c r="G18" s="19"/>
      <c r="H18" s="16"/>
      <c r="I18" s="17"/>
      <c r="J18" s="18"/>
    </row>
    <row r="19" spans="2:10" x14ac:dyDescent="0.25">
      <c r="B19" s="7">
        <v>46097</v>
      </c>
      <c r="C19" s="8">
        <v>341.5</v>
      </c>
      <c r="D19" s="9"/>
      <c r="E19" s="10">
        <v>24.5</v>
      </c>
      <c r="F19" s="33">
        <f t="shared" si="0"/>
        <v>8366.75</v>
      </c>
      <c r="G19" s="19"/>
      <c r="H19" s="16"/>
      <c r="I19" s="17"/>
      <c r="J19" s="18"/>
    </row>
    <row r="20" spans="2:10" x14ac:dyDescent="0.25">
      <c r="B20" s="7">
        <v>46098</v>
      </c>
      <c r="C20" s="8">
        <v>364</v>
      </c>
      <c r="D20" s="9"/>
      <c r="E20" s="10">
        <v>24.5</v>
      </c>
      <c r="F20" s="33">
        <f t="shared" si="0"/>
        <v>8918</v>
      </c>
      <c r="G20" s="19"/>
      <c r="H20" s="16"/>
      <c r="I20" s="17"/>
      <c r="J20" s="18"/>
    </row>
    <row r="21" spans="2:10" x14ac:dyDescent="0.25">
      <c r="B21" s="7">
        <v>46099</v>
      </c>
      <c r="C21" s="8">
        <v>382</v>
      </c>
      <c r="D21" s="9"/>
      <c r="E21" s="10">
        <v>24.5</v>
      </c>
      <c r="F21" s="33">
        <f t="shared" si="0"/>
        <v>9359</v>
      </c>
      <c r="G21" s="19"/>
      <c r="H21" s="16"/>
      <c r="I21" s="17"/>
      <c r="J21" s="18"/>
    </row>
    <row r="22" spans="2:10" x14ac:dyDescent="0.25">
      <c r="B22" s="7">
        <v>46100</v>
      </c>
      <c r="C22" s="8">
        <v>398</v>
      </c>
      <c r="D22" s="9"/>
      <c r="E22" s="10">
        <v>24.5</v>
      </c>
      <c r="F22" s="33">
        <f t="shared" si="0"/>
        <v>9751</v>
      </c>
      <c r="G22" s="19"/>
      <c r="H22" s="16"/>
      <c r="I22" s="17"/>
      <c r="J22" s="18"/>
    </row>
    <row r="23" spans="2:10" x14ac:dyDescent="0.25">
      <c r="B23" s="7">
        <v>46101</v>
      </c>
      <c r="C23" s="8">
        <v>377</v>
      </c>
      <c r="D23" s="9"/>
      <c r="E23" s="10">
        <v>24.5</v>
      </c>
      <c r="F23" s="33">
        <f t="shared" si="0"/>
        <v>9236.5</v>
      </c>
      <c r="G23" s="19"/>
      <c r="H23" s="16"/>
      <c r="I23" s="17"/>
      <c r="J23" s="18"/>
    </row>
    <row r="24" spans="2:10" x14ac:dyDescent="0.25">
      <c r="B24" s="7">
        <v>46102</v>
      </c>
      <c r="C24" s="8">
        <v>424</v>
      </c>
      <c r="D24" s="9"/>
      <c r="E24" s="10">
        <v>24.5</v>
      </c>
      <c r="F24" s="33">
        <f t="shared" si="0"/>
        <v>10388</v>
      </c>
      <c r="G24" s="19"/>
      <c r="H24" s="16"/>
      <c r="I24" s="17"/>
      <c r="J24" s="18"/>
    </row>
    <row r="25" spans="2:10" x14ac:dyDescent="0.25">
      <c r="B25" s="7">
        <v>46103</v>
      </c>
      <c r="C25" s="8">
        <v>402</v>
      </c>
      <c r="D25" s="9"/>
      <c r="E25" s="10">
        <v>24.5</v>
      </c>
      <c r="F25" s="33">
        <f t="shared" si="0"/>
        <v>9849</v>
      </c>
      <c r="G25" s="19"/>
      <c r="H25" s="16"/>
      <c r="I25" s="17"/>
      <c r="J25" s="18"/>
    </row>
    <row r="26" spans="2:10" x14ac:dyDescent="0.25">
      <c r="B26" s="7">
        <v>46104</v>
      </c>
      <c r="C26" s="8">
        <v>411</v>
      </c>
      <c r="D26" s="9"/>
      <c r="E26" s="10">
        <v>24.5</v>
      </c>
      <c r="F26" s="33">
        <f t="shared" si="0"/>
        <v>10069.5</v>
      </c>
      <c r="G26" s="19"/>
      <c r="H26" s="16"/>
      <c r="I26" s="17"/>
      <c r="J26" s="18"/>
    </row>
    <row r="27" spans="2:10" x14ac:dyDescent="0.25">
      <c r="B27" s="7">
        <v>46105</v>
      </c>
      <c r="C27" s="8">
        <v>413</v>
      </c>
      <c r="D27" s="9"/>
      <c r="E27" s="10">
        <v>24.5</v>
      </c>
      <c r="F27" s="33">
        <f t="shared" si="0"/>
        <v>10118.5</v>
      </c>
      <c r="G27" s="19"/>
      <c r="H27" s="16"/>
      <c r="I27" s="17"/>
      <c r="J27" s="18"/>
    </row>
    <row r="28" spans="2:10" x14ac:dyDescent="0.25">
      <c r="B28" s="7">
        <v>46106</v>
      </c>
      <c r="C28" s="8">
        <v>441</v>
      </c>
      <c r="D28" s="9"/>
      <c r="E28" s="10">
        <v>24.5</v>
      </c>
      <c r="F28" s="33">
        <f t="shared" si="0"/>
        <v>10804.5</v>
      </c>
      <c r="G28" s="19"/>
      <c r="H28" s="16"/>
      <c r="I28" s="17"/>
      <c r="J28" s="18"/>
    </row>
    <row r="29" spans="2:10" x14ac:dyDescent="0.25">
      <c r="B29" s="7">
        <v>46107</v>
      </c>
      <c r="C29" s="8">
        <v>429</v>
      </c>
      <c r="D29" s="9"/>
      <c r="E29" s="10">
        <v>24.5</v>
      </c>
      <c r="F29" s="33">
        <f t="shared" si="0"/>
        <v>10510.5</v>
      </c>
      <c r="G29" s="19"/>
      <c r="H29" s="16"/>
      <c r="I29" s="17"/>
      <c r="J29" s="18"/>
    </row>
    <row r="30" spans="2:10" x14ac:dyDescent="0.25">
      <c r="B30" s="7">
        <v>46108</v>
      </c>
      <c r="C30" s="8">
        <v>441</v>
      </c>
      <c r="D30" s="9"/>
      <c r="E30" s="10">
        <v>24.5</v>
      </c>
      <c r="F30" s="33">
        <f t="shared" si="0"/>
        <v>10804.5</v>
      </c>
      <c r="G30" s="19"/>
      <c r="H30" s="16"/>
      <c r="I30" s="17"/>
      <c r="J30" s="18"/>
    </row>
    <row r="31" spans="2:10" x14ac:dyDescent="0.25">
      <c r="B31" s="7">
        <v>46109</v>
      </c>
      <c r="C31" s="8">
        <v>380</v>
      </c>
      <c r="D31" s="9"/>
      <c r="E31" s="10">
        <v>24.5</v>
      </c>
      <c r="F31" s="33">
        <f t="shared" si="0"/>
        <v>9310</v>
      </c>
      <c r="G31" s="19"/>
      <c r="H31" s="16"/>
      <c r="I31" s="17"/>
      <c r="J31" s="18"/>
    </row>
    <row r="32" spans="2:10" x14ac:dyDescent="0.25">
      <c r="B32" s="7">
        <v>46110</v>
      </c>
      <c r="C32" s="8">
        <v>411</v>
      </c>
      <c r="D32" s="9"/>
      <c r="E32" s="10">
        <v>24.5</v>
      </c>
      <c r="F32" s="33">
        <f t="shared" si="0"/>
        <v>10069.5</v>
      </c>
      <c r="G32" s="19"/>
      <c r="H32" s="16"/>
      <c r="I32" s="17"/>
      <c r="J32" s="18"/>
    </row>
    <row r="33" spans="2:12" x14ac:dyDescent="0.25">
      <c r="B33" s="7">
        <v>46111</v>
      </c>
      <c r="C33" s="8">
        <v>431.5</v>
      </c>
      <c r="D33" s="9"/>
      <c r="E33" s="10">
        <v>24.5</v>
      </c>
      <c r="F33" s="33">
        <f t="shared" si="0"/>
        <v>10571.75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427</v>
      </c>
      <c r="D34" s="48"/>
      <c r="E34" s="10">
        <v>24.5</v>
      </c>
      <c r="F34" s="49">
        <f t="shared" si="0"/>
        <v>10461.5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12103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296523.50460074999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296523.5</v>
      </c>
      <c r="L36" s="31">
        <f>J36-J4-J5-J6</f>
        <v>290323.57081499998</v>
      </c>
    </row>
    <row r="37" spans="2:12" x14ac:dyDescent="0.25">
      <c r="B37" s="26" t="s">
        <v>14</v>
      </c>
      <c r="C37" s="30">
        <f>C35</f>
        <v>12103</v>
      </c>
      <c r="D37" s="9">
        <f>D35/1.03</f>
        <v>0</v>
      </c>
      <c r="E37" s="10"/>
      <c r="F37" s="33">
        <f>SUM(F4:F36)</f>
        <v>296523.5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-4.6007499913685024E-3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6D85-2230-4A93-BDD3-009D33FA630C}">
  <dimension ref="B1:AC43"/>
  <sheetViews>
    <sheetView tabSelected="1"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432</v>
      </c>
      <c r="D4" s="9"/>
      <c r="E4" s="10">
        <v>24.5</v>
      </c>
      <c r="F4" s="33">
        <f>E4*C4</f>
        <v>10584</v>
      </c>
      <c r="G4" s="11"/>
      <c r="H4" s="12" t="s">
        <v>6</v>
      </c>
      <c r="I4" s="13">
        <v>0.01</v>
      </c>
      <c r="J4" s="14">
        <f>(F36+F37)*I4</f>
        <v>2989.1224999999999</v>
      </c>
    </row>
    <row r="5" spans="2:29" x14ac:dyDescent="0.25">
      <c r="B5" s="7">
        <v>46114</v>
      </c>
      <c r="C5" s="8">
        <v>436</v>
      </c>
      <c r="D5" s="9"/>
      <c r="E5" s="10">
        <v>24.5</v>
      </c>
      <c r="F5" s="33">
        <f t="shared" ref="F5:F34" si="0">E5*C5</f>
        <v>10682</v>
      </c>
      <c r="G5" s="11"/>
      <c r="H5" s="12" t="s">
        <v>7</v>
      </c>
      <c r="I5" s="13">
        <v>1E-3</v>
      </c>
      <c r="J5" s="14">
        <f>(F36+F37-J4-J6)*I5</f>
        <v>289.94487750000002</v>
      </c>
    </row>
    <row r="6" spans="2:29" x14ac:dyDescent="0.25">
      <c r="B6" s="7">
        <v>46115</v>
      </c>
      <c r="C6" s="8">
        <v>425.5</v>
      </c>
      <c r="D6" s="9"/>
      <c r="E6" s="10">
        <v>24.5</v>
      </c>
      <c r="F6" s="33">
        <f t="shared" si="0"/>
        <v>10424.75</v>
      </c>
      <c r="G6" s="11"/>
      <c r="H6" s="12" t="s">
        <v>8</v>
      </c>
      <c r="I6" s="13"/>
      <c r="J6" s="14">
        <v>5978.25</v>
      </c>
    </row>
    <row r="7" spans="2:29" x14ac:dyDescent="0.25">
      <c r="B7" s="7">
        <v>46116</v>
      </c>
      <c r="C7" s="8">
        <v>407.5</v>
      </c>
      <c r="D7" s="9"/>
      <c r="E7" s="10">
        <v>24.5</v>
      </c>
      <c r="F7" s="33">
        <f t="shared" si="0"/>
        <v>9983.75</v>
      </c>
      <c r="G7" s="11"/>
      <c r="H7" s="12" t="s">
        <v>9</v>
      </c>
      <c r="I7" s="13"/>
      <c r="J7" s="14">
        <f>'MART 2026'!J39*-1</f>
        <v>4.6007499913685024E-3</v>
      </c>
    </row>
    <row r="8" spans="2:29" x14ac:dyDescent="0.25">
      <c r="B8" s="7">
        <v>46117</v>
      </c>
      <c r="C8" s="8">
        <v>418</v>
      </c>
      <c r="D8" s="9"/>
      <c r="E8" s="10">
        <v>24.5</v>
      </c>
      <c r="F8" s="33">
        <f t="shared" si="0"/>
        <v>10241</v>
      </c>
      <c r="G8" s="15"/>
      <c r="H8" s="16"/>
      <c r="I8" s="17"/>
      <c r="J8" s="18"/>
    </row>
    <row r="9" spans="2:29" x14ac:dyDescent="0.25">
      <c r="B9" s="7">
        <v>46118</v>
      </c>
      <c r="C9" s="8">
        <v>405.5</v>
      </c>
      <c r="D9" s="9"/>
      <c r="E9" s="10">
        <v>24.5</v>
      </c>
      <c r="F9" s="33">
        <f t="shared" si="0"/>
        <v>9934.75</v>
      </c>
      <c r="G9" s="15"/>
      <c r="H9" s="16"/>
      <c r="I9" s="17"/>
      <c r="J9" s="18"/>
    </row>
    <row r="10" spans="2:29" x14ac:dyDescent="0.25">
      <c r="B10" s="7">
        <v>46119</v>
      </c>
      <c r="C10" s="8">
        <v>408</v>
      </c>
      <c r="D10" s="9"/>
      <c r="E10" s="10">
        <v>24.5</v>
      </c>
      <c r="F10" s="33">
        <f t="shared" si="0"/>
        <v>9996</v>
      </c>
      <c r="G10" s="15"/>
      <c r="H10" s="16"/>
      <c r="I10" s="17"/>
      <c r="J10" s="18"/>
    </row>
    <row r="11" spans="2:29" x14ac:dyDescent="0.25">
      <c r="B11" s="7">
        <v>46120</v>
      </c>
      <c r="C11" s="8">
        <v>356</v>
      </c>
      <c r="D11" s="9"/>
      <c r="E11" s="10">
        <v>24.5</v>
      </c>
      <c r="F11" s="33">
        <f t="shared" si="0"/>
        <v>8722</v>
      </c>
      <c r="G11" s="19"/>
      <c r="H11" s="16"/>
      <c r="I11" s="17"/>
      <c r="J11" s="18"/>
    </row>
    <row r="12" spans="2:29" x14ac:dyDescent="0.25">
      <c r="B12" s="7">
        <v>46121</v>
      </c>
      <c r="C12" s="8">
        <v>373</v>
      </c>
      <c r="D12" s="9"/>
      <c r="E12" s="10">
        <v>24.5</v>
      </c>
      <c r="F12" s="33">
        <f t="shared" si="0"/>
        <v>9138.5</v>
      </c>
      <c r="G12" s="19"/>
      <c r="H12" s="16"/>
      <c r="I12" s="17"/>
      <c r="J12" s="18"/>
    </row>
    <row r="13" spans="2:29" x14ac:dyDescent="0.25">
      <c r="B13" s="7">
        <v>46122</v>
      </c>
      <c r="C13" s="8">
        <v>382</v>
      </c>
      <c r="D13" s="9"/>
      <c r="E13" s="10">
        <v>24.5</v>
      </c>
      <c r="F13" s="33">
        <f t="shared" si="0"/>
        <v>9359</v>
      </c>
      <c r="G13" s="19"/>
      <c r="H13" s="16"/>
      <c r="I13" s="17"/>
      <c r="J13" s="18"/>
    </row>
    <row r="14" spans="2:29" x14ac:dyDescent="0.25">
      <c r="B14" s="7">
        <v>46123</v>
      </c>
      <c r="C14" s="8">
        <v>344.5</v>
      </c>
      <c r="D14" s="9"/>
      <c r="E14" s="10">
        <v>24.5</v>
      </c>
      <c r="F14" s="33">
        <f t="shared" si="0"/>
        <v>8440.25</v>
      </c>
      <c r="G14" s="19"/>
      <c r="H14" s="16"/>
      <c r="I14" s="17"/>
      <c r="J14" s="18"/>
    </row>
    <row r="15" spans="2:29" x14ac:dyDescent="0.25">
      <c r="B15" s="7">
        <v>46124</v>
      </c>
      <c r="C15" s="8">
        <v>369</v>
      </c>
      <c r="D15" s="9"/>
      <c r="E15" s="10">
        <v>24.5</v>
      </c>
      <c r="F15" s="33">
        <f t="shared" si="0"/>
        <v>9040.5</v>
      </c>
      <c r="G15" s="19"/>
      <c r="H15" s="16"/>
      <c r="I15" s="17"/>
      <c r="J15" s="18"/>
    </row>
    <row r="16" spans="2:29" x14ac:dyDescent="0.25">
      <c r="B16" s="7">
        <v>46125</v>
      </c>
      <c r="C16" s="8">
        <v>420</v>
      </c>
      <c r="D16" s="9"/>
      <c r="E16" s="10">
        <v>24.5</v>
      </c>
      <c r="F16" s="33">
        <f t="shared" si="0"/>
        <v>10290</v>
      </c>
      <c r="G16" s="15">
        <v>46154</v>
      </c>
      <c r="H16" s="16" t="s">
        <v>51</v>
      </c>
      <c r="I16" s="17"/>
      <c r="J16" s="18">
        <v>400000</v>
      </c>
    </row>
    <row r="17" spans="2:10" x14ac:dyDescent="0.25">
      <c r="B17" s="7">
        <v>46126</v>
      </c>
      <c r="C17" s="8">
        <v>427</v>
      </c>
      <c r="D17" s="9"/>
      <c r="E17" s="10">
        <v>24.5</v>
      </c>
      <c r="F17" s="33">
        <f t="shared" si="0"/>
        <v>10461.5</v>
      </c>
      <c r="G17" s="19"/>
      <c r="H17" s="16"/>
      <c r="I17" s="17"/>
      <c r="J17" s="18"/>
    </row>
    <row r="18" spans="2:10" x14ac:dyDescent="0.25">
      <c r="B18" s="7">
        <v>46127</v>
      </c>
      <c r="C18" s="8">
        <v>422.5</v>
      </c>
      <c r="D18" s="9"/>
      <c r="E18" s="10">
        <v>24.5</v>
      </c>
      <c r="F18" s="33">
        <f t="shared" si="0"/>
        <v>10351.25</v>
      </c>
      <c r="G18" s="19"/>
      <c r="H18" s="16"/>
      <c r="I18" s="17"/>
      <c r="J18" s="18"/>
    </row>
    <row r="19" spans="2:10" x14ac:dyDescent="0.25">
      <c r="B19" s="7">
        <v>46128</v>
      </c>
      <c r="C19" s="8">
        <v>419</v>
      </c>
      <c r="D19" s="9"/>
      <c r="E19" s="10">
        <v>24.5</v>
      </c>
      <c r="F19" s="33">
        <f t="shared" si="0"/>
        <v>10265.5</v>
      </c>
      <c r="G19" s="19"/>
      <c r="H19" s="16"/>
      <c r="I19" s="17"/>
      <c r="J19" s="18"/>
    </row>
    <row r="20" spans="2:10" x14ac:dyDescent="0.25">
      <c r="B20" s="7">
        <v>46129</v>
      </c>
      <c r="C20" s="8">
        <v>436</v>
      </c>
      <c r="D20" s="9"/>
      <c r="E20" s="10">
        <v>24.5</v>
      </c>
      <c r="F20" s="33">
        <f t="shared" si="0"/>
        <v>10682</v>
      </c>
      <c r="G20" s="19"/>
      <c r="H20" s="16"/>
      <c r="I20" s="17"/>
      <c r="J20" s="18"/>
    </row>
    <row r="21" spans="2:10" x14ac:dyDescent="0.25">
      <c r="B21" s="7">
        <v>46130</v>
      </c>
      <c r="C21" s="8">
        <v>444</v>
      </c>
      <c r="D21" s="9"/>
      <c r="E21" s="10">
        <v>24.5</v>
      </c>
      <c r="F21" s="33">
        <f t="shared" si="0"/>
        <v>10878</v>
      </c>
      <c r="G21" s="19"/>
      <c r="H21" s="16"/>
      <c r="I21" s="17"/>
      <c r="J21" s="18"/>
    </row>
    <row r="22" spans="2:10" x14ac:dyDescent="0.25">
      <c r="B22" s="7">
        <v>46131</v>
      </c>
      <c r="C22" s="8">
        <v>430.5</v>
      </c>
      <c r="D22" s="9"/>
      <c r="E22" s="10">
        <v>24.5</v>
      </c>
      <c r="F22" s="33">
        <f t="shared" si="0"/>
        <v>10547.25</v>
      </c>
      <c r="G22" s="19"/>
      <c r="H22" s="16"/>
      <c r="I22" s="17"/>
      <c r="J22" s="18"/>
    </row>
    <row r="23" spans="2:10" x14ac:dyDescent="0.25">
      <c r="B23" s="7">
        <v>46132</v>
      </c>
      <c r="C23" s="8">
        <v>416</v>
      </c>
      <c r="D23" s="9"/>
      <c r="E23" s="10">
        <v>24.5</v>
      </c>
      <c r="F23" s="33">
        <f t="shared" si="0"/>
        <v>10192</v>
      </c>
      <c r="G23" s="19"/>
      <c r="H23" s="16"/>
      <c r="I23" s="17"/>
      <c r="J23" s="18"/>
    </row>
    <row r="24" spans="2:10" x14ac:dyDescent="0.25">
      <c r="B24" s="7">
        <v>46133</v>
      </c>
      <c r="C24" s="8">
        <v>413</v>
      </c>
      <c r="D24" s="9"/>
      <c r="E24" s="10">
        <v>24.5</v>
      </c>
      <c r="F24" s="33">
        <f t="shared" si="0"/>
        <v>10118.5</v>
      </c>
      <c r="G24" s="19"/>
      <c r="H24" s="16"/>
      <c r="I24" s="17"/>
      <c r="J24" s="18"/>
    </row>
    <row r="25" spans="2:10" x14ac:dyDescent="0.25">
      <c r="B25" s="7">
        <v>46134</v>
      </c>
      <c r="C25" s="8">
        <v>404.5</v>
      </c>
      <c r="D25" s="9"/>
      <c r="E25" s="10">
        <v>24.5</v>
      </c>
      <c r="F25" s="33">
        <f t="shared" si="0"/>
        <v>9910.25</v>
      </c>
      <c r="G25" s="19"/>
      <c r="H25" s="16"/>
      <c r="I25" s="17"/>
      <c r="J25" s="18"/>
    </row>
    <row r="26" spans="2:10" x14ac:dyDescent="0.25">
      <c r="B26" s="7">
        <v>46135</v>
      </c>
      <c r="C26" s="8">
        <v>395</v>
      </c>
      <c r="D26" s="9"/>
      <c r="E26" s="10">
        <v>24.5</v>
      </c>
      <c r="F26" s="33">
        <f t="shared" si="0"/>
        <v>9677.5</v>
      </c>
      <c r="G26" s="19"/>
      <c r="H26" s="16"/>
      <c r="I26" s="17"/>
      <c r="J26" s="18"/>
    </row>
    <row r="27" spans="2:10" x14ac:dyDescent="0.25">
      <c r="B27" s="7">
        <v>46136</v>
      </c>
      <c r="C27" s="8">
        <v>396</v>
      </c>
      <c r="D27" s="9"/>
      <c r="E27" s="10">
        <v>24.5</v>
      </c>
      <c r="F27" s="33">
        <f t="shared" si="0"/>
        <v>9702</v>
      </c>
      <c r="G27" s="19"/>
      <c r="H27" s="16"/>
      <c r="I27" s="17"/>
      <c r="J27" s="18"/>
    </row>
    <row r="28" spans="2:10" x14ac:dyDescent="0.25">
      <c r="B28" s="7">
        <v>46137</v>
      </c>
      <c r="C28" s="8">
        <v>404.5</v>
      </c>
      <c r="D28" s="9"/>
      <c r="E28" s="10">
        <v>24.5</v>
      </c>
      <c r="F28" s="33">
        <f t="shared" si="0"/>
        <v>9910.25</v>
      </c>
      <c r="G28" s="19"/>
      <c r="H28" s="16"/>
      <c r="I28" s="17"/>
      <c r="J28" s="18"/>
    </row>
    <row r="29" spans="2:10" x14ac:dyDescent="0.25">
      <c r="B29" s="7">
        <v>46138</v>
      </c>
      <c r="C29" s="8">
        <v>432</v>
      </c>
      <c r="D29" s="9"/>
      <c r="E29" s="10">
        <v>24.5</v>
      </c>
      <c r="F29" s="33">
        <f t="shared" si="0"/>
        <v>10584</v>
      </c>
      <c r="G29" s="19"/>
      <c r="H29" s="16"/>
      <c r="I29" s="17"/>
      <c r="J29" s="18"/>
    </row>
    <row r="30" spans="2:10" x14ac:dyDescent="0.25">
      <c r="B30" s="7">
        <v>46139</v>
      </c>
      <c r="C30" s="8">
        <v>400</v>
      </c>
      <c r="D30" s="9"/>
      <c r="E30" s="10">
        <v>24.5</v>
      </c>
      <c r="F30" s="33">
        <f t="shared" si="0"/>
        <v>9800</v>
      </c>
      <c r="G30" s="19"/>
      <c r="H30" s="16"/>
      <c r="I30" s="17"/>
      <c r="J30" s="18"/>
    </row>
    <row r="31" spans="2:10" x14ac:dyDescent="0.25">
      <c r="B31" s="7">
        <v>46140</v>
      </c>
      <c r="C31" s="8">
        <v>410</v>
      </c>
      <c r="D31" s="9"/>
      <c r="E31" s="10">
        <v>24.5</v>
      </c>
      <c r="F31" s="33">
        <f t="shared" si="0"/>
        <v>10045</v>
      </c>
      <c r="G31" s="19"/>
      <c r="H31" s="16"/>
      <c r="I31" s="17"/>
      <c r="J31" s="18"/>
    </row>
    <row r="32" spans="2:10" x14ac:dyDescent="0.25">
      <c r="B32" s="7">
        <v>46141</v>
      </c>
      <c r="C32" s="8">
        <v>378</v>
      </c>
      <c r="D32" s="9"/>
      <c r="E32" s="10">
        <v>24.5</v>
      </c>
      <c r="F32" s="33">
        <f t="shared" si="0"/>
        <v>9261</v>
      </c>
      <c r="G32" s="19"/>
      <c r="H32" s="16"/>
      <c r="I32" s="17"/>
      <c r="J32" s="18"/>
    </row>
    <row r="33" spans="2:12" x14ac:dyDescent="0.25">
      <c r="B33" s="7">
        <v>46142</v>
      </c>
      <c r="C33" s="8">
        <v>395.5</v>
      </c>
      <c r="D33" s="9"/>
      <c r="E33" s="10">
        <v>24.5</v>
      </c>
      <c r="F33" s="33">
        <f t="shared" si="0"/>
        <v>9689.75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12200.5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409257.32197824999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298912.25</v>
      </c>
      <c r="L36" s="31">
        <f>J36-J4-J5-J6</f>
        <v>289654.9326225</v>
      </c>
    </row>
    <row r="37" spans="2:12" x14ac:dyDescent="0.25">
      <c r="B37" s="26" t="s">
        <v>14</v>
      </c>
      <c r="C37" s="30">
        <f>C35</f>
        <v>12200.5</v>
      </c>
      <c r="D37" s="9">
        <f>D35/1.03</f>
        <v>0</v>
      </c>
      <c r="E37" s="10"/>
      <c r="F37" s="33">
        <f>SUM(F4:F36)</f>
        <v>298912.25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-110345.07197824999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9417-5790-4F5C-A299-90AB33FB2B14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422</v>
      </c>
      <c r="D4" s="9"/>
      <c r="E4" s="10">
        <v>24.5</v>
      </c>
      <c r="F4" s="33">
        <f>E4*C4</f>
        <v>10339</v>
      </c>
      <c r="G4" s="11"/>
      <c r="H4" s="12" t="s">
        <v>6</v>
      </c>
      <c r="I4" s="13">
        <v>0.01</v>
      </c>
      <c r="J4" s="14">
        <f>(F36+F37)*I4</f>
        <v>669.46249999999998</v>
      </c>
    </row>
    <row r="5" spans="2:29" x14ac:dyDescent="0.25">
      <c r="B5" s="7">
        <v>46144</v>
      </c>
      <c r="C5" s="8">
        <v>401</v>
      </c>
      <c r="D5" s="9"/>
      <c r="E5" s="10">
        <v>24.5</v>
      </c>
      <c r="F5" s="33">
        <f t="shared" ref="F5:F34" si="0">E5*C5</f>
        <v>9824.5</v>
      </c>
      <c r="G5" s="11"/>
      <c r="H5" s="12" t="s">
        <v>7</v>
      </c>
      <c r="I5" s="13">
        <v>1E-3</v>
      </c>
      <c r="J5" s="14">
        <f>(F36+F37-J4-J6)*I5</f>
        <v>66.276787500000012</v>
      </c>
    </row>
    <row r="6" spans="2:29" x14ac:dyDescent="0.25">
      <c r="B6" s="7">
        <v>46145</v>
      </c>
      <c r="C6" s="8">
        <v>384</v>
      </c>
      <c r="D6" s="9"/>
      <c r="E6" s="10">
        <v>24.5</v>
      </c>
      <c r="F6" s="33">
        <f t="shared" si="0"/>
        <v>9408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385.5</v>
      </c>
      <c r="D7" s="9"/>
      <c r="E7" s="10">
        <v>24.5</v>
      </c>
      <c r="F7" s="33">
        <f t="shared" si="0"/>
        <v>9444.75</v>
      </c>
      <c r="G7" s="11"/>
      <c r="H7" s="12" t="s">
        <v>9</v>
      </c>
      <c r="I7" s="13"/>
      <c r="J7" s="14">
        <f>'NİSAN 2026'!J39*-1</f>
        <v>110345.07197824999</v>
      </c>
    </row>
    <row r="8" spans="2:29" x14ac:dyDescent="0.25">
      <c r="B8" s="7">
        <v>46147</v>
      </c>
      <c r="C8" s="8">
        <v>381</v>
      </c>
      <c r="D8" s="9"/>
      <c r="E8" s="10">
        <v>24.5</v>
      </c>
      <c r="F8" s="33">
        <f t="shared" si="0"/>
        <v>9334.5</v>
      </c>
      <c r="G8" s="15"/>
      <c r="H8" s="16"/>
      <c r="I8" s="17"/>
      <c r="J8" s="18"/>
    </row>
    <row r="9" spans="2:29" x14ac:dyDescent="0.25">
      <c r="B9" s="7">
        <v>46148</v>
      </c>
      <c r="C9" s="8">
        <v>365</v>
      </c>
      <c r="D9" s="9"/>
      <c r="E9" s="10">
        <v>24.5</v>
      </c>
      <c r="F9" s="33">
        <f t="shared" si="0"/>
        <v>8942.5</v>
      </c>
      <c r="G9" s="15"/>
      <c r="H9" s="16"/>
      <c r="I9" s="17"/>
      <c r="J9" s="18"/>
    </row>
    <row r="10" spans="2:29" x14ac:dyDescent="0.25">
      <c r="B10" s="7">
        <v>46149</v>
      </c>
      <c r="C10" s="8">
        <v>394</v>
      </c>
      <c r="D10" s="9"/>
      <c r="E10" s="10">
        <v>24.5</v>
      </c>
      <c r="F10" s="33">
        <f t="shared" si="0"/>
        <v>9653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2732.5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111080.81126574999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66946.25</v>
      </c>
      <c r="L36" s="31">
        <f>J36-J4-J5-J6</f>
        <v>66210.510712500007</v>
      </c>
    </row>
    <row r="37" spans="2:12" x14ac:dyDescent="0.25">
      <c r="B37" s="26" t="s">
        <v>14</v>
      </c>
      <c r="C37" s="30">
        <f>C35</f>
        <v>2732.5</v>
      </c>
      <c r="D37" s="9">
        <f>D35/1.03</f>
        <v>0</v>
      </c>
      <c r="E37" s="10"/>
      <c r="F37" s="33">
        <f>SUM(F4:F36)</f>
        <v>66946.25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-44134.561265749988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1B5D-12A1-4707-88DA-8ACF9AB9732D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7" t="s">
        <v>33</v>
      </c>
      <c r="C2" s="68"/>
      <c r="D2" s="68"/>
      <c r="E2" s="68"/>
      <c r="F2" s="68"/>
      <c r="G2" s="68"/>
      <c r="H2" s="68"/>
      <c r="I2" s="68"/>
      <c r="J2" s="6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44134.561265749988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0" t="s">
        <v>11</v>
      </c>
      <c r="I35" s="70"/>
      <c r="J35" s="25">
        <f>SUM(J4:J34)</f>
        <v>44134.561265749988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1" t="s">
        <v>13</v>
      </c>
      <c r="I36" s="7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2" t="s">
        <v>16</v>
      </c>
      <c r="C39" s="73"/>
      <c r="D39" s="27"/>
      <c r="E39" s="37"/>
      <c r="F39" s="38"/>
      <c r="G39" s="28"/>
      <c r="H39" s="74" t="s">
        <v>17</v>
      </c>
      <c r="I39" s="74"/>
      <c r="J39" s="29">
        <f>J36+J37+J38-J35</f>
        <v>-44134.561265749988</v>
      </c>
    </row>
    <row r="40" spans="2:12" ht="15.75" thickBot="1" x14ac:dyDescent="0.3">
      <c r="B40" s="64"/>
      <c r="C40" s="65"/>
      <c r="D40" s="65"/>
      <c r="E40" s="65"/>
      <c r="F40" s="65"/>
      <c r="G40" s="65"/>
      <c r="H40" s="65"/>
      <c r="I40" s="65"/>
      <c r="J40" s="66"/>
    </row>
    <row r="41" spans="2:12" ht="15.75" thickBot="1" x14ac:dyDescent="0.3">
      <c r="B41" s="64"/>
      <c r="C41" s="65"/>
      <c r="D41" s="65"/>
      <c r="E41" s="65"/>
      <c r="F41" s="65"/>
      <c r="G41" s="65"/>
      <c r="H41" s="65"/>
      <c r="I41" s="65"/>
      <c r="J41" s="6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'AĞUSTOS 2025'!Yazdırma_Alanı</vt:lpstr>
      <vt:lpstr>'OCAK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2026-02-10T09:18:55Z</cp:lastPrinted>
  <dcterms:created xsi:type="dcterms:W3CDTF">2015-06-05T18:19:34Z</dcterms:created>
  <dcterms:modified xsi:type="dcterms:W3CDTF">2026-05-12T15:47:18Z</dcterms:modified>
</cp:coreProperties>
</file>